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'1.1.'!$D$238:$D$1357</definedName>
    <definedName name="Nomenclatura" localSheetId="2">'1.2. '!$D$5:$D$1134</definedName>
    <definedName name="Print_Area" localSheetId="0">'1.1.'!$A$1:$X$247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'1.1.'!$L$238:$L$65765</definedName>
    <definedName name="НаименованиеПредметаЗакупки">'1.1.'!$D$9</definedName>
    <definedName name="НомерСертификатаИмя">'1.1.'!$J$238:$J$65765</definedName>
    <definedName name="Период" localSheetId="2">'1.2. '!$L$5:$L$20</definedName>
    <definedName name="Период" localSheetId="5">'[1]Коммерческое предложение'!$Q$54:$Q$55</definedName>
    <definedName name="Период">'1.1.'!$Z$242:$Z$243</definedName>
    <definedName name="ТехническиеХарактеристики">'1.1.'!$H$9</definedName>
  </definedNames>
  <calcPr calcId="145621" refMode="R1C1"/>
</workbook>
</file>

<file path=xl/calcChain.xml><?xml version="1.0" encoding="utf-8"?>
<calcChain xmlns="http://schemas.openxmlformats.org/spreadsheetml/2006/main">
  <c r="AG237" i="1" l="1"/>
  <c r="AF237" i="1"/>
  <c r="AE237" i="1"/>
  <c r="AD237" i="1"/>
  <c r="AC237" i="1"/>
  <c r="Y237" i="1"/>
  <c r="V237" i="1"/>
  <c r="W237" i="1" s="1"/>
  <c r="AG236" i="1"/>
  <c r="AF236" i="1"/>
  <c r="AE236" i="1"/>
  <c r="AD236" i="1"/>
  <c r="AC236" i="1"/>
  <c r="Y236" i="1"/>
  <c r="V236" i="1"/>
  <c r="W236" i="1" s="1"/>
  <c r="AG235" i="1"/>
  <c r="AF235" i="1"/>
  <c r="AE235" i="1"/>
  <c r="AD235" i="1"/>
  <c r="AC235" i="1"/>
  <c r="Y235" i="1"/>
  <c r="V235" i="1"/>
  <c r="AB235" i="1" s="1"/>
  <c r="AG234" i="1"/>
  <c r="AF234" i="1"/>
  <c r="AE234" i="1"/>
  <c r="AD234" i="1"/>
  <c r="AC234" i="1"/>
  <c r="Y234" i="1"/>
  <c r="V234" i="1"/>
  <c r="W234" i="1" s="1"/>
  <c r="AG233" i="1"/>
  <c r="AF233" i="1"/>
  <c r="AE233" i="1"/>
  <c r="AD233" i="1"/>
  <c r="AC233" i="1"/>
  <c r="Y233" i="1"/>
  <c r="V233" i="1"/>
  <c r="AB233" i="1" s="1"/>
  <c r="AG232" i="1"/>
  <c r="AF232" i="1"/>
  <c r="AE232" i="1"/>
  <c r="AD232" i="1"/>
  <c r="AC232" i="1"/>
  <c r="Y232" i="1"/>
  <c r="W232" i="1"/>
  <c r="AA232" i="1" s="1"/>
  <c r="V232" i="1"/>
  <c r="AB232" i="1" s="1"/>
  <c r="AG231" i="1"/>
  <c r="AF231" i="1"/>
  <c r="AE231" i="1"/>
  <c r="AD231" i="1"/>
  <c r="AC231" i="1"/>
  <c r="Y231" i="1"/>
  <c r="V231" i="1"/>
  <c r="W231" i="1" s="1"/>
  <c r="AG230" i="1"/>
  <c r="AF230" i="1"/>
  <c r="AE230" i="1"/>
  <c r="AD230" i="1"/>
  <c r="AC230" i="1"/>
  <c r="Y230" i="1"/>
  <c r="V230" i="1"/>
  <c r="AB230" i="1" s="1"/>
  <c r="AG229" i="1"/>
  <c r="AF229" i="1"/>
  <c r="AE229" i="1"/>
  <c r="AD229" i="1"/>
  <c r="AC229" i="1"/>
  <c r="Y229" i="1"/>
  <c r="V229" i="1"/>
  <c r="W229" i="1" s="1"/>
  <c r="AG228" i="1"/>
  <c r="AF228" i="1"/>
  <c r="AE228" i="1"/>
  <c r="AD228" i="1"/>
  <c r="AC228" i="1"/>
  <c r="Y228" i="1"/>
  <c r="V228" i="1"/>
  <c r="W228" i="1" s="1"/>
  <c r="AG227" i="1"/>
  <c r="AF227" i="1"/>
  <c r="AE227" i="1"/>
  <c r="AD227" i="1"/>
  <c r="AC227" i="1"/>
  <c r="Y227" i="1"/>
  <c r="V227" i="1"/>
  <c r="AB227" i="1" s="1"/>
  <c r="AG226" i="1"/>
  <c r="AF226" i="1"/>
  <c r="AE226" i="1"/>
  <c r="AD226" i="1"/>
  <c r="AC226" i="1"/>
  <c r="AB226" i="1"/>
  <c r="Y226" i="1"/>
  <c r="V226" i="1"/>
  <c r="W226" i="1" s="1"/>
  <c r="AG225" i="1"/>
  <c r="AF225" i="1"/>
  <c r="AE225" i="1"/>
  <c r="AD225" i="1"/>
  <c r="AC225" i="1"/>
  <c r="Y225" i="1"/>
  <c r="W225" i="1"/>
  <c r="AA225" i="1" s="1"/>
  <c r="V225" i="1"/>
  <c r="AB225" i="1" s="1"/>
  <c r="AG224" i="1"/>
  <c r="AF224" i="1"/>
  <c r="AE224" i="1"/>
  <c r="AD224" i="1"/>
  <c r="AC224" i="1"/>
  <c r="AB224" i="1"/>
  <c r="Y224" i="1"/>
  <c r="W224" i="1"/>
  <c r="AA224" i="1" s="1"/>
  <c r="V224" i="1"/>
  <c r="AG223" i="1"/>
  <c r="AF223" i="1"/>
  <c r="AE223" i="1"/>
  <c r="AD223" i="1"/>
  <c r="AC223" i="1"/>
  <c r="AB223" i="1"/>
  <c r="Y223" i="1"/>
  <c r="V223" i="1"/>
  <c r="W223" i="1" s="1"/>
  <c r="AG222" i="1"/>
  <c r="AF222" i="1"/>
  <c r="AE222" i="1"/>
  <c r="AD222" i="1"/>
  <c r="AC222" i="1"/>
  <c r="Y222" i="1"/>
  <c r="V222" i="1"/>
  <c r="AB222" i="1" s="1"/>
  <c r="AG221" i="1"/>
  <c r="AF221" i="1"/>
  <c r="AE221" i="1"/>
  <c r="AD221" i="1"/>
  <c r="AC221" i="1"/>
  <c r="Y221" i="1"/>
  <c r="V221" i="1"/>
  <c r="W221" i="1" s="1"/>
  <c r="AG220" i="1"/>
  <c r="AF220" i="1"/>
  <c r="AE220" i="1"/>
  <c r="AD220" i="1"/>
  <c r="AC220" i="1"/>
  <c r="Y220" i="1"/>
  <c r="V220" i="1"/>
  <c r="W220" i="1" s="1"/>
  <c r="AG219" i="1"/>
  <c r="AF219" i="1"/>
  <c r="AE219" i="1"/>
  <c r="AD219" i="1"/>
  <c r="AC219" i="1"/>
  <c r="Y219" i="1"/>
  <c r="V219" i="1"/>
  <c r="AB219" i="1" s="1"/>
  <c r="AG218" i="1"/>
  <c r="AF218" i="1"/>
  <c r="AE218" i="1"/>
  <c r="AD218" i="1"/>
  <c r="AC218" i="1"/>
  <c r="AB218" i="1"/>
  <c r="Y218" i="1"/>
  <c r="V218" i="1"/>
  <c r="W218" i="1" s="1"/>
  <c r="AG217" i="1"/>
  <c r="AF217" i="1"/>
  <c r="AE217" i="1"/>
  <c r="AD217" i="1"/>
  <c r="AC217" i="1"/>
  <c r="Y217" i="1"/>
  <c r="V217" i="1"/>
  <c r="AB217" i="1" s="1"/>
  <c r="AG216" i="1"/>
  <c r="AF216" i="1"/>
  <c r="AE216" i="1"/>
  <c r="AD216" i="1"/>
  <c r="AC216" i="1"/>
  <c r="AB216" i="1"/>
  <c r="Y216" i="1"/>
  <c r="V216" i="1"/>
  <c r="W216" i="1" s="1"/>
  <c r="AA216" i="1" s="1"/>
  <c r="AG215" i="1"/>
  <c r="AF215" i="1"/>
  <c r="AE215" i="1"/>
  <c r="AD215" i="1"/>
  <c r="AC215" i="1"/>
  <c r="Y215" i="1"/>
  <c r="V215" i="1"/>
  <c r="W215" i="1" s="1"/>
  <c r="AG214" i="1"/>
  <c r="AF214" i="1"/>
  <c r="AE214" i="1"/>
  <c r="AD214" i="1"/>
  <c r="AC214" i="1"/>
  <c r="Y214" i="1"/>
  <c r="V214" i="1"/>
  <c r="AB214" i="1" s="1"/>
  <c r="AG213" i="1"/>
  <c r="AF213" i="1"/>
  <c r="AE213" i="1"/>
  <c r="AD213" i="1"/>
  <c r="AC213" i="1"/>
  <c r="Y213" i="1"/>
  <c r="V213" i="1"/>
  <c r="W213" i="1" s="1"/>
  <c r="AG212" i="1"/>
  <c r="AF212" i="1"/>
  <c r="AE212" i="1"/>
  <c r="AD212" i="1"/>
  <c r="AC212" i="1"/>
  <c r="Y212" i="1"/>
  <c r="V212" i="1"/>
  <c r="W212" i="1" s="1"/>
  <c r="AG211" i="1"/>
  <c r="AF211" i="1"/>
  <c r="AE211" i="1"/>
  <c r="AD211" i="1"/>
  <c r="AC211" i="1"/>
  <c r="Y211" i="1"/>
  <c r="V211" i="1"/>
  <c r="AB211" i="1" s="1"/>
  <c r="AG210" i="1"/>
  <c r="AF210" i="1"/>
  <c r="AE210" i="1"/>
  <c r="AD210" i="1"/>
  <c r="AC210" i="1"/>
  <c r="AB210" i="1"/>
  <c r="Y210" i="1"/>
  <c r="V210" i="1"/>
  <c r="W210" i="1" s="1"/>
  <c r="AG209" i="1"/>
  <c r="AF209" i="1"/>
  <c r="AE209" i="1"/>
  <c r="AD209" i="1"/>
  <c r="AC209" i="1"/>
  <c r="Y209" i="1"/>
  <c r="W209" i="1"/>
  <c r="AA209" i="1" s="1"/>
  <c r="V209" i="1"/>
  <c r="AB209" i="1" s="1"/>
  <c r="AG208" i="1"/>
  <c r="AF208" i="1"/>
  <c r="AE208" i="1"/>
  <c r="AD208" i="1"/>
  <c r="AC208" i="1"/>
  <c r="Y208" i="1"/>
  <c r="V208" i="1"/>
  <c r="AB208" i="1" s="1"/>
  <c r="AG207" i="1"/>
  <c r="AF207" i="1"/>
  <c r="AE207" i="1"/>
  <c r="AD207" i="1"/>
  <c r="AC207" i="1"/>
  <c r="Y207" i="1"/>
  <c r="V207" i="1"/>
  <c r="W207" i="1" s="1"/>
  <c r="AG206" i="1"/>
  <c r="AF206" i="1"/>
  <c r="AE206" i="1"/>
  <c r="AD206" i="1"/>
  <c r="AC206" i="1"/>
  <c r="Y206" i="1"/>
  <c r="V206" i="1"/>
  <c r="AB206" i="1" s="1"/>
  <c r="AG205" i="1"/>
  <c r="AF205" i="1"/>
  <c r="AE205" i="1"/>
  <c r="AD205" i="1"/>
  <c r="AC205" i="1"/>
  <c r="Y205" i="1"/>
  <c r="V205" i="1"/>
  <c r="W205" i="1" s="1"/>
  <c r="AG204" i="1"/>
  <c r="AF204" i="1"/>
  <c r="AE204" i="1"/>
  <c r="AD204" i="1"/>
  <c r="AC204" i="1"/>
  <c r="Y204" i="1"/>
  <c r="V204" i="1"/>
  <c r="W204" i="1" s="1"/>
  <c r="AG203" i="1"/>
  <c r="AF203" i="1"/>
  <c r="AE203" i="1"/>
  <c r="AD203" i="1"/>
  <c r="AC203" i="1"/>
  <c r="Y203" i="1"/>
  <c r="V203" i="1"/>
  <c r="AB203" i="1" s="1"/>
  <c r="AG202" i="1"/>
  <c r="AF202" i="1"/>
  <c r="AE202" i="1"/>
  <c r="AD202" i="1"/>
  <c r="AC202" i="1"/>
  <c r="AB202" i="1"/>
  <c r="Y202" i="1"/>
  <c r="V202" i="1"/>
  <c r="W202" i="1" s="1"/>
  <c r="AG201" i="1"/>
  <c r="AF201" i="1"/>
  <c r="AE201" i="1"/>
  <c r="AD201" i="1"/>
  <c r="AC201" i="1"/>
  <c r="Y201" i="1"/>
  <c r="W201" i="1"/>
  <c r="AA201" i="1" s="1"/>
  <c r="V201" i="1"/>
  <c r="AB201" i="1" s="1"/>
  <c r="AG200" i="1"/>
  <c r="AF200" i="1"/>
  <c r="AE200" i="1"/>
  <c r="AD200" i="1"/>
  <c r="AC200" i="1"/>
  <c r="AB200" i="1"/>
  <c r="Y200" i="1"/>
  <c r="W200" i="1"/>
  <c r="AA200" i="1" s="1"/>
  <c r="V200" i="1"/>
  <c r="AG199" i="1"/>
  <c r="AF199" i="1"/>
  <c r="AE199" i="1"/>
  <c r="AD199" i="1"/>
  <c r="AC199" i="1"/>
  <c r="AB199" i="1"/>
  <c r="Y199" i="1"/>
  <c r="V199" i="1"/>
  <c r="W199" i="1" s="1"/>
  <c r="AG198" i="1"/>
  <c r="AF198" i="1"/>
  <c r="AE198" i="1"/>
  <c r="AD198" i="1"/>
  <c r="AC198" i="1"/>
  <c r="Y198" i="1"/>
  <c r="V198" i="1"/>
  <c r="AB198" i="1" s="1"/>
  <c r="AG197" i="1"/>
  <c r="AF197" i="1"/>
  <c r="AE197" i="1"/>
  <c r="AD197" i="1"/>
  <c r="AC197" i="1"/>
  <c r="Y197" i="1"/>
  <c r="V197" i="1"/>
  <c r="W197" i="1" s="1"/>
  <c r="AG196" i="1"/>
  <c r="AF196" i="1"/>
  <c r="AE196" i="1"/>
  <c r="AD196" i="1"/>
  <c r="AC196" i="1"/>
  <c r="Y196" i="1"/>
  <c r="V196" i="1"/>
  <c r="W196" i="1" s="1"/>
  <c r="AG195" i="1"/>
  <c r="AF195" i="1"/>
  <c r="AE195" i="1"/>
  <c r="AD195" i="1"/>
  <c r="AC195" i="1"/>
  <c r="Y195" i="1"/>
  <c r="V195" i="1"/>
  <c r="AB195" i="1" s="1"/>
  <c r="AG194" i="1"/>
  <c r="AF194" i="1"/>
  <c r="AE194" i="1"/>
  <c r="AD194" i="1"/>
  <c r="AC194" i="1"/>
  <c r="Y194" i="1"/>
  <c r="V194" i="1"/>
  <c r="W194" i="1" s="1"/>
  <c r="AG193" i="1"/>
  <c r="AF193" i="1"/>
  <c r="AE193" i="1"/>
  <c r="AD193" i="1"/>
  <c r="AC193" i="1"/>
  <c r="Y193" i="1"/>
  <c r="W193" i="1"/>
  <c r="AA193" i="1" s="1"/>
  <c r="V193" i="1"/>
  <c r="AB193" i="1" s="1"/>
  <c r="AG192" i="1"/>
  <c r="AF192" i="1"/>
  <c r="AE192" i="1"/>
  <c r="AD192" i="1"/>
  <c r="AC192" i="1"/>
  <c r="Y192" i="1"/>
  <c r="V192" i="1"/>
  <c r="AB192" i="1" s="1"/>
  <c r="AG191" i="1"/>
  <c r="AF191" i="1"/>
  <c r="AE191" i="1"/>
  <c r="AD191" i="1"/>
  <c r="AC191" i="1"/>
  <c r="AB191" i="1"/>
  <c r="Y191" i="1"/>
  <c r="V191" i="1"/>
  <c r="W191" i="1" s="1"/>
  <c r="AG190" i="1"/>
  <c r="AF190" i="1"/>
  <c r="AE190" i="1"/>
  <c r="AD190" i="1"/>
  <c r="AC190" i="1"/>
  <c r="Y190" i="1"/>
  <c r="V190" i="1"/>
  <c r="AB190" i="1" s="1"/>
  <c r="AG189" i="1"/>
  <c r="AF189" i="1"/>
  <c r="AE189" i="1"/>
  <c r="AD189" i="1"/>
  <c r="AC189" i="1"/>
  <c r="Y189" i="1"/>
  <c r="V189" i="1"/>
  <c r="W189" i="1" s="1"/>
  <c r="AG188" i="1"/>
  <c r="AF188" i="1"/>
  <c r="AE188" i="1"/>
  <c r="AD188" i="1"/>
  <c r="AC188" i="1"/>
  <c r="Y188" i="1"/>
  <c r="V188" i="1"/>
  <c r="W188" i="1" s="1"/>
  <c r="AG187" i="1"/>
  <c r="AF187" i="1"/>
  <c r="AE187" i="1"/>
  <c r="AD187" i="1"/>
  <c r="AC187" i="1"/>
  <c r="Y187" i="1"/>
  <c r="V187" i="1"/>
  <c r="AB187" i="1" s="1"/>
  <c r="AG186" i="1"/>
  <c r="AF186" i="1"/>
  <c r="AE186" i="1"/>
  <c r="AD186" i="1"/>
  <c r="AC186" i="1"/>
  <c r="AB186" i="1"/>
  <c r="Y186" i="1"/>
  <c r="V186" i="1"/>
  <c r="W186" i="1" s="1"/>
  <c r="AG185" i="1"/>
  <c r="AF185" i="1"/>
  <c r="AE185" i="1"/>
  <c r="AD185" i="1"/>
  <c r="AC185" i="1"/>
  <c r="Y185" i="1"/>
  <c r="W185" i="1"/>
  <c r="AA185" i="1" s="1"/>
  <c r="V185" i="1"/>
  <c r="AB185" i="1" s="1"/>
  <c r="AG184" i="1"/>
  <c r="AF184" i="1"/>
  <c r="AE184" i="1"/>
  <c r="AD184" i="1"/>
  <c r="AC184" i="1"/>
  <c r="AB184" i="1"/>
  <c r="Y184" i="1"/>
  <c r="W184" i="1"/>
  <c r="AA184" i="1" s="1"/>
  <c r="V184" i="1"/>
  <c r="AG183" i="1"/>
  <c r="AF183" i="1"/>
  <c r="AE183" i="1"/>
  <c r="AD183" i="1"/>
  <c r="AC183" i="1"/>
  <c r="AB183" i="1"/>
  <c r="Y183" i="1"/>
  <c r="V183" i="1"/>
  <c r="W183" i="1" s="1"/>
  <c r="AG182" i="1"/>
  <c r="AF182" i="1"/>
  <c r="AE182" i="1"/>
  <c r="AD182" i="1"/>
  <c r="AC182" i="1"/>
  <c r="Y182" i="1"/>
  <c r="V182" i="1"/>
  <c r="AG181" i="1"/>
  <c r="AF181" i="1"/>
  <c r="AE181" i="1"/>
  <c r="AD181" i="1"/>
  <c r="AC181" i="1"/>
  <c r="Y181" i="1"/>
  <c r="V181" i="1"/>
  <c r="AG180" i="1"/>
  <c r="AF180" i="1"/>
  <c r="AE180" i="1"/>
  <c r="AD180" i="1"/>
  <c r="AC180" i="1"/>
  <c r="AA180" i="1"/>
  <c r="Y180" i="1"/>
  <c r="X180" i="1"/>
  <c r="Z180" i="1" s="1"/>
  <c r="AH180" i="1" s="1"/>
  <c r="V180" i="1"/>
  <c r="W180" i="1" s="1"/>
  <c r="AG179" i="1"/>
  <c r="AF179" i="1"/>
  <c r="AE179" i="1"/>
  <c r="AD179" i="1"/>
  <c r="AC179" i="1"/>
  <c r="Y179" i="1"/>
  <c r="V179" i="1"/>
  <c r="AB179" i="1" s="1"/>
  <c r="AG178" i="1"/>
  <c r="AF178" i="1"/>
  <c r="AE178" i="1"/>
  <c r="AD178" i="1"/>
  <c r="AC178" i="1"/>
  <c r="AB178" i="1"/>
  <c r="Y178" i="1"/>
  <c r="V178" i="1"/>
  <c r="W178" i="1" s="1"/>
  <c r="AG177" i="1"/>
  <c r="AF177" i="1"/>
  <c r="AE177" i="1"/>
  <c r="AD177" i="1"/>
  <c r="AC177" i="1"/>
  <c r="Y177" i="1"/>
  <c r="V177" i="1"/>
  <c r="AB177" i="1" s="1"/>
  <c r="AG176" i="1"/>
  <c r="AF176" i="1"/>
  <c r="AE176" i="1"/>
  <c r="AD176" i="1"/>
  <c r="AC176" i="1"/>
  <c r="AB176" i="1"/>
  <c r="Y176" i="1"/>
  <c r="W176" i="1"/>
  <c r="V176" i="1"/>
  <c r="AG175" i="1"/>
  <c r="AF175" i="1"/>
  <c r="AE175" i="1"/>
  <c r="AD175" i="1"/>
  <c r="AC175" i="1"/>
  <c r="AB175" i="1"/>
  <c r="Y175" i="1"/>
  <c r="V175" i="1"/>
  <c r="W175" i="1" s="1"/>
  <c r="AG174" i="1"/>
  <c r="AF174" i="1"/>
  <c r="AE174" i="1"/>
  <c r="AD174" i="1"/>
  <c r="AC174" i="1"/>
  <c r="Y174" i="1"/>
  <c r="V174" i="1"/>
  <c r="AG173" i="1"/>
  <c r="AF173" i="1"/>
  <c r="AE173" i="1"/>
  <c r="AD173" i="1"/>
  <c r="AC173" i="1"/>
  <c r="Y173" i="1"/>
  <c r="V173" i="1"/>
  <c r="AG172" i="1"/>
  <c r="AF172" i="1"/>
  <c r="AE172" i="1"/>
  <c r="AD172" i="1"/>
  <c r="AC172" i="1"/>
  <c r="Y172" i="1"/>
  <c r="V172" i="1"/>
  <c r="W172" i="1" s="1"/>
  <c r="AA172" i="1" s="1"/>
  <c r="AG171" i="1"/>
  <c r="AF171" i="1"/>
  <c r="AE171" i="1"/>
  <c r="AD171" i="1"/>
  <c r="AC171" i="1"/>
  <c r="Y171" i="1"/>
  <c r="V171" i="1"/>
  <c r="AB171" i="1" s="1"/>
  <c r="AG170" i="1"/>
  <c r="AF170" i="1"/>
  <c r="AE170" i="1"/>
  <c r="AD170" i="1"/>
  <c r="AC170" i="1"/>
  <c r="AB170" i="1"/>
  <c r="Y170" i="1"/>
  <c r="V170" i="1"/>
  <c r="W170" i="1" s="1"/>
  <c r="AG169" i="1"/>
  <c r="AF169" i="1"/>
  <c r="AE169" i="1"/>
  <c r="AD169" i="1"/>
  <c r="AC169" i="1"/>
  <c r="Y169" i="1"/>
  <c r="W169" i="1"/>
  <c r="V169" i="1"/>
  <c r="AB169" i="1" s="1"/>
  <c r="AG168" i="1"/>
  <c r="AF168" i="1"/>
  <c r="AE168" i="1"/>
  <c r="AD168" i="1"/>
  <c r="AC168" i="1"/>
  <c r="AB168" i="1"/>
  <c r="Y168" i="1"/>
  <c r="V168" i="1"/>
  <c r="W168" i="1" s="1"/>
  <c r="AG167" i="1"/>
  <c r="AF167" i="1"/>
  <c r="AE167" i="1"/>
  <c r="AD167" i="1"/>
  <c r="AC167" i="1"/>
  <c r="Y167" i="1"/>
  <c r="V167" i="1"/>
  <c r="W167" i="1" s="1"/>
  <c r="AG166" i="1"/>
  <c r="AF166" i="1"/>
  <c r="AE166" i="1"/>
  <c r="AD166" i="1"/>
  <c r="AC166" i="1"/>
  <c r="Y166" i="1"/>
  <c r="V166" i="1"/>
  <c r="AG165" i="1"/>
  <c r="AF165" i="1"/>
  <c r="AE165" i="1"/>
  <c r="AD165" i="1"/>
  <c r="AC165" i="1"/>
  <c r="Y165" i="1"/>
  <c r="V165" i="1"/>
  <c r="AG164" i="1"/>
  <c r="AF164" i="1"/>
  <c r="AE164" i="1"/>
  <c r="AD164" i="1"/>
  <c r="AC164" i="1"/>
  <c r="Y164" i="1"/>
  <c r="X164" i="1"/>
  <c r="Z164" i="1" s="1"/>
  <c r="AH164" i="1" s="1"/>
  <c r="V164" i="1"/>
  <c r="W164" i="1" s="1"/>
  <c r="AA164" i="1" s="1"/>
  <c r="AG163" i="1"/>
  <c r="AF163" i="1"/>
  <c r="AE163" i="1"/>
  <c r="AD163" i="1"/>
  <c r="AC163" i="1"/>
  <c r="Y163" i="1"/>
  <c r="V163" i="1"/>
  <c r="AB163" i="1" s="1"/>
  <c r="AG162" i="1"/>
  <c r="AF162" i="1"/>
  <c r="AE162" i="1"/>
  <c r="AD162" i="1"/>
  <c r="AC162" i="1"/>
  <c r="Y162" i="1"/>
  <c r="V162" i="1"/>
  <c r="W162" i="1" s="1"/>
  <c r="AG161" i="1"/>
  <c r="AF161" i="1"/>
  <c r="AE161" i="1"/>
  <c r="AD161" i="1"/>
  <c r="AC161" i="1"/>
  <c r="Y161" i="1"/>
  <c r="V161" i="1"/>
  <c r="AB161" i="1" s="1"/>
  <c r="AG160" i="1"/>
  <c r="AF160" i="1"/>
  <c r="AE160" i="1"/>
  <c r="AD160" i="1"/>
  <c r="AC160" i="1"/>
  <c r="Y160" i="1"/>
  <c r="W160" i="1"/>
  <c r="V160" i="1"/>
  <c r="AB160" i="1" s="1"/>
  <c r="AG159" i="1"/>
  <c r="AF159" i="1"/>
  <c r="AE159" i="1"/>
  <c r="AD159" i="1"/>
  <c r="AC159" i="1"/>
  <c r="Y159" i="1"/>
  <c r="V159" i="1"/>
  <c r="W159" i="1" s="1"/>
  <c r="AG158" i="1"/>
  <c r="AF158" i="1"/>
  <c r="AE158" i="1"/>
  <c r="AD158" i="1"/>
  <c r="AC158" i="1"/>
  <c r="Y158" i="1"/>
  <c r="V158" i="1"/>
  <c r="AG157" i="1"/>
  <c r="AF157" i="1"/>
  <c r="AE157" i="1"/>
  <c r="AD157" i="1"/>
  <c r="AC157" i="1"/>
  <c r="Y157" i="1"/>
  <c r="V157" i="1"/>
  <c r="AG156" i="1"/>
  <c r="AF156" i="1"/>
  <c r="AE156" i="1"/>
  <c r="AD156" i="1"/>
  <c r="AC156" i="1"/>
  <c r="AA156" i="1"/>
  <c r="Y156" i="1"/>
  <c r="V156" i="1"/>
  <c r="W156" i="1" s="1"/>
  <c r="X156" i="1" s="1"/>
  <c r="Z156" i="1" s="1"/>
  <c r="AG155" i="1"/>
  <c r="AF155" i="1"/>
  <c r="AE155" i="1"/>
  <c r="AD155" i="1"/>
  <c r="AC155" i="1"/>
  <c r="Y155" i="1"/>
  <c r="V155" i="1"/>
  <c r="AB155" i="1" s="1"/>
  <c r="AG154" i="1"/>
  <c r="AF154" i="1"/>
  <c r="AE154" i="1"/>
  <c r="AD154" i="1"/>
  <c r="AC154" i="1"/>
  <c r="AB154" i="1"/>
  <c r="Y154" i="1"/>
  <c r="V154" i="1"/>
  <c r="W154" i="1" s="1"/>
  <c r="AG153" i="1"/>
  <c r="AF153" i="1"/>
  <c r="AE153" i="1"/>
  <c r="AD153" i="1"/>
  <c r="AC153" i="1"/>
  <c r="Y153" i="1"/>
  <c r="W153" i="1"/>
  <c r="V153" i="1"/>
  <c r="AB153" i="1" s="1"/>
  <c r="AG152" i="1"/>
  <c r="AF152" i="1"/>
  <c r="AE152" i="1"/>
  <c r="AD152" i="1"/>
  <c r="AC152" i="1"/>
  <c r="AB152" i="1"/>
  <c r="Y152" i="1"/>
  <c r="W152" i="1"/>
  <c r="V152" i="1"/>
  <c r="AG151" i="1"/>
  <c r="AF151" i="1"/>
  <c r="AE151" i="1"/>
  <c r="AD151" i="1"/>
  <c r="AC151" i="1"/>
  <c r="AB151" i="1"/>
  <c r="Y151" i="1"/>
  <c r="V151" i="1"/>
  <c r="W151" i="1" s="1"/>
  <c r="AG150" i="1"/>
  <c r="AF150" i="1"/>
  <c r="AE150" i="1"/>
  <c r="AD150" i="1"/>
  <c r="AC150" i="1"/>
  <c r="Y150" i="1"/>
  <c r="V150" i="1"/>
  <c r="AG149" i="1"/>
  <c r="AF149" i="1"/>
  <c r="AE149" i="1"/>
  <c r="AD149" i="1"/>
  <c r="AC149" i="1"/>
  <c r="Y149" i="1"/>
  <c r="V149" i="1"/>
  <c r="AG148" i="1"/>
  <c r="AF148" i="1"/>
  <c r="AE148" i="1"/>
  <c r="AD148" i="1"/>
  <c r="AC148" i="1"/>
  <c r="AA148" i="1"/>
  <c r="Y148" i="1"/>
  <c r="V148" i="1"/>
  <c r="W148" i="1" s="1"/>
  <c r="X148" i="1" s="1"/>
  <c r="Z148" i="1" s="1"/>
  <c r="AH148" i="1" s="1"/>
  <c r="AG147" i="1"/>
  <c r="AF147" i="1"/>
  <c r="AE147" i="1"/>
  <c r="AD147" i="1"/>
  <c r="AC147" i="1"/>
  <c r="Y147" i="1"/>
  <c r="V147" i="1"/>
  <c r="AB147" i="1" s="1"/>
  <c r="AG146" i="1"/>
  <c r="AF146" i="1"/>
  <c r="AE146" i="1"/>
  <c r="AD146" i="1"/>
  <c r="AC146" i="1"/>
  <c r="AB146" i="1"/>
  <c r="Y146" i="1"/>
  <c r="V146" i="1"/>
  <c r="W146" i="1" s="1"/>
  <c r="AG145" i="1"/>
  <c r="AF145" i="1"/>
  <c r="AE145" i="1"/>
  <c r="AD145" i="1"/>
  <c r="AC145" i="1"/>
  <c r="Y145" i="1"/>
  <c r="W145" i="1"/>
  <c r="V145" i="1"/>
  <c r="AB145" i="1" s="1"/>
  <c r="AG144" i="1"/>
  <c r="AF144" i="1"/>
  <c r="AE144" i="1"/>
  <c r="AD144" i="1"/>
  <c r="AC144" i="1"/>
  <c r="AB144" i="1"/>
  <c r="Y144" i="1"/>
  <c r="V144" i="1"/>
  <c r="W144" i="1" s="1"/>
  <c r="AG143" i="1"/>
  <c r="AF143" i="1"/>
  <c r="AE143" i="1"/>
  <c r="AD143" i="1"/>
  <c r="AC143" i="1"/>
  <c r="AB143" i="1"/>
  <c r="Y143" i="1"/>
  <c r="V143" i="1"/>
  <c r="W143" i="1" s="1"/>
  <c r="AG142" i="1"/>
  <c r="AF142" i="1"/>
  <c r="AE142" i="1"/>
  <c r="AD142" i="1"/>
  <c r="AC142" i="1"/>
  <c r="Y142" i="1"/>
  <c r="V142" i="1"/>
  <c r="AG141" i="1"/>
  <c r="AF141" i="1"/>
  <c r="AE141" i="1"/>
  <c r="AD141" i="1"/>
  <c r="AC141" i="1"/>
  <c r="Y141" i="1"/>
  <c r="V141" i="1"/>
  <c r="AG140" i="1"/>
  <c r="AF140" i="1"/>
  <c r="AE140" i="1"/>
  <c r="AD140" i="1"/>
  <c r="AC140" i="1"/>
  <c r="Y140" i="1"/>
  <c r="V140" i="1"/>
  <c r="W140" i="1" s="1"/>
  <c r="AA140" i="1" s="1"/>
  <c r="AG139" i="1"/>
  <c r="AF139" i="1"/>
  <c r="AE139" i="1"/>
  <c r="AD139" i="1"/>
  <c r="AC139" i="1"/>
  <c r="Y139" i="1"/>
  <c r="V139" i="1"/>
  <c r="AB139" i="1" s="1"/>
  <c r="AG138" i="1"/>
  <c r="AF138" i="1"/>
  <c r="AE138" i="1"/>
  <c r="AD138" i="1"/>
  <c r="AC138" i="1"/>
  <c r="Y138" i="1"/>
  <c r="V138" i="1"/>
  <c r="W138" i="1" s="1"/>
  <c r="AG137" i="1"/>
  <c r="AF137" i="1"/>
  <c r="AE137" i="1"/>
  <c r="AD137" i="1"/>
  <c r="AC137" i="1"/>
  <c r="Y137" i="1"/>
  <c r="V137" i="1"/>
  <c r="AB137" i="1" s="1"/>
  <c r="AG136" i="1"/>
  <c r="AF136" i="1"/>
  <c r="AE136" i="1"/>
  <c r="AD136" i="1"/>
  <c r="AC136" i="1"/>
  <c r="Y136" i="1"/>
  <c r="W136" i="1"/>
  <c r="V136" i="1"/>
  <c r="AB136" i="1" s="1"/>
  <c r="AG135" i="1"/>
  <c r="AF135" i="1"/>
  <c r="AE135" i="1"/>
  <c r="AD135" i="1"/>
  <c r="AC135" i="1"/>
  <c r="Y135" i="1"/>
  <c r="V135" i="1"/>
  <c r="W135" i="1" s="1"/>
  <c r="AG134" i="1"/>
  <c r="AF134" i="1"/>
  <c r="AE134" i="1"/>
  <c r="AD134" i="1"/>
  <c r="AC134" i="1"/>
  <c r="Y134" i="1"/>
  <c r="V134" i="1"/>
  <c r="AG133" i="1"/>
  <c r="AF133" i="1"/>
  <c r="AE133" i="1"/>
  <c r="AD133" i="1"/>
  <c r="AC133" i="1"/>
  <c r="Y133" i="1"/>
  <c r="V133" i="1"/>
  <c r="AG132" i="1"/>
  <c r="AF132" i="1"/>
  <c r="AE132" i="1"/>
  <c r="AD132" i="1"/>
  <c r="AC132" i="1"/>
  <c r="Y132" i="1"/>
  <c r="X132" i="1"/>
  <c r="Z132" i="1" s="1"/>
  <c r="V132" i="1"/>
  <c r="W132" i="1" s="1"/>
  <c r="AA132" i="1" s="1"/>
  <c r="AG131" i="1"/>
  <c r="AF131" i="1"/>
  <c r="AE131" i="1"/>
  <c r="AD131" i="1"/>
  <c r="AC131" i="1"/>
  <c r="Y131" i="1"/>
  <c r="V131" i="1"/>
  <c r="AB131" i="1" s="1"/>
  <c r="AG130" i="1"/>
  <c r="AF130" i="1"/>
  <c r="AE130" i="1"/>
  <c r="AD130" i="1"/>
  <c r="AC130" i="1"/>
  <c r="Y130" i="1"/>
  <c r="V130" i="1"/>
  <c r="W130" i="1" s="1"/>
  <c r="AG129" i="1"/>
  <c r="AF129" i="1"/>
  <c r="AE129" i="1"/>
  <c r="AD129" i="1"/>
  <c r="AC129" i="1"/>
  <c r="Y129" i="1"/>
  <c r="W129" i="1"/>
  <c r="V129" i="1"/>
  <c r="AB129" i="1" s="1"/>
  <c r="AG128" i="1"/>
  <c r="AF128" i="1"/>
  <c r="AE128" i="1"/>
  <c r="AD128" i="1"/>
  <c r="AC128" i="1"/>
  <c r="Y128" i="1"/>
  <c r="V128" i="1"/>
  <c r="AB128" i="1" s="1"/>
  <c r="AG127" i="1"/>
  <c r="AF127" i="1"/>
  <c r="AE127" i="1"/>
  <c r="AD127" i="1"/>
  <c r="AC127" i="1"/>
  <c r="AB127" i="1"/>
  <c r="AA127" i="1"/>
  <c r="Y127" i="1"/>
  <c r="V127" i="1"/>
  <c r="W127" i="1" s="1"/>
  <c r="X127" i="1" s="1"/>
  <c r="Z127" i="1" s="1"/>
  <c r="AH127" i="1" s="1"/>
  <c r="AG126" i="1"/>
  <c r="AF126" i="1"/>
  <c r="AE126" i="1"/>
  <c r="AD126" i="1"/>
  <c r="AC126" i="1"/>
  <c r="Y126" i="1"/>
  <c r="W126" i="1"/>
  <c r="AA126" i="1" s="1"/>
  <c r="V126" i="1"/>
  <c r="AB126" i="1" s="1"/>
  <c r="AG125" i="1"/>
  <c r="AF125" i="1"/>
  <c r="AE125" i="1"/>
  <c r="AD125" i="1"/>
  <c r="AC125" i="1"/>
  <c r="Y125" i="1"/>
  <c r="V125" i="1"/>
  <c r="W125" i="1" s="1"/>
  <c r="AG124" i="1"/>
  <c r="AF124" i="1"/>
  <c r="AE124" i="1"/>
  <c r="AD124" i="1"/>
  <c r="AC124" i="1"/>
  <c r="AB124" i="1"/>
  <c r="Y124" i="1"/>
  <c r="V124" i="1"/>
  <c r="W124" i="1" s="1"/>
  <c r="AG123" i="1"/>
  <c r="AF123" i="1"/>
  <c r="AE123" i="1"/>
  <c r="AD123" i="1"/>
  <c r="AC123" i="1"/>
  <c r="Y123" i="1"/>
  <c r="V123" i="1"/>
  <c r="AB123" i="1" s="1"/>
  <c r="AG122" i="1"/>
  <c r="AF122" i="1"/>
  <c r="AE122" i="1"/>
  <c r="AD122" i="1"/>
  <c r="AC122" i="1"/>
  <c r="AB122" i="1"/>
  <c r="Y122" i="1"/>
  <c r="V122" i="1"/>
  <c r="W122" i="1" s="1"/>
  <c r="AG121" i="1"/>
  <c r="AF121" i="1"/>
  <c r="AE121" i="1"/>
  <c r="AD121" i="1"/>
  <c r="AC121" i="1"/>
  <c r="Y121" i="1"/>
  <c r="W121" i="1"/>
  <c r="AA121" i="1" s="1"/>
  <c r="V121" i="1"/>
  <c r="AB121" i="1" s="1"/>
  <c r="AG120" i="1"/>
  <c r="AF120" i="1"/>
  <c r="AE120" i="1"/>
  <c r="AD120" i="1"/>
  <c r="AC120" i="1"/>
  <c r="AB120" i="1"/>
  <c r="Y120" i="1"/>
  <c r="V120" i="1"/>
  <c r="W120" i="1" s="1"/>
  <c r="AA120" i="1" s="1"/>
  <c r="AG119" i="1"/>
  <c r="AF119" i="1"/>
  <c r="AE119" i="1"/>
  <c r="AD119" i="1"/>
  <c r="AC119" i="1"/>
  <c r="AB119" i="1"/>
  <c r="Y119" i="1"/>
  <c r="V119" i="1"/>
  <c r="W119" i="1" s="1"/>
  <c r="AG118" i="1"/>
  <c r="AF118" i="1"/>
  <c r="AE118" i="1"/>
  <c r="AD118" i="1"/>
  <c r="AC118" i="1"/>
  <c r="Y118" i="1"/>
  <c r="V118" i="1"/>
  <c r="AB118" i="1" s="1"/>
  <c r="AG117" i="1"/>
  <c r="AF117" i="1"/>
  <c r="AE117" i="1"/>
  <c r="AD117" i="1"/>
  <c r="AC117" i="1"/>
  <c r="Y117" i="1"/>
  <c r="V117" i="1"/>
  <c r="W117" i="1" s="1"/>
  <c r="AG116" i="1"/>
  <c r="AF116" i="1"/>
  <c r="AE116" i="1"/>
  <c r="AD116" i="1"/>
  <c r="AC116" i="1"/>
  <c r="AB116" i="1"/>
  <c r="Y116" i="1"/>
  <c r="V116" i="1"/>
  <c r="W116" i="1" s="1"/>
  <c r="AG115" i="1"/>
  <c r="AF115" i="1"/>
  <c r="AE115" i="1"/>
  <c r="AD115" i="1"/>
  <c r="AC115" i="1"/>
  <c r="Y115" i="1"/>
  <c r="V115" i="1"/>
  <c r="AB115" i="1" s="1"/>
  <c r="AG114" i="1"/>
  <c r="AF114" i="1"/>
  <c r="AE114" i="1"/>
  <c r="AD114" i="1"/>
  <c r="AC114" i="1"/>
  <c r="AB114" i="1"/>
  <c r="Y114" i="1"/>
  <c r="V114" i="1"/>
  <c r="W114" i="1" s="1"/>
  <c r="AG113" i="1"/>
  <c r="AF113" i="1"/>
  <c r="AE113" i="1"/>
  <c r="AD113" i="1"/>
  <c r="AC113" i="1"/>
  <c r="Y113" i="1"/>
  <c r="V113" i="1"/>
  <c r="AB113" i="1" s="1"/>
  <c r="AG112" i="1"/>
  <c r="AF112" i="1"/>
  <c r="AE112" i="1"/>
  <c r="AD112" i="1"/>
  <c r="AC112" i="1"/>
  <c r="Y112" i="1"/>
  <c r="V112" i="1"/>
  <c r="AB112" i="1" s="1"/>
  <c r="AG111" i="1"/>
  <c r="AF111" i="1"/>
  <c r="AE111" i="1"/>
  <c r="AD111" i="1"/>
  <c r="AC111" i="1"/>
  <c r="Y111" i="1"/>
  <c r="V111" i="1"/>
  <c r="W111" i="1" s="1"/>
  <c r="AG110" i="1"/>
  <c r="AF110" i="1"/>
  <c r="AE110" i="1"/>
  <c r="AD110" i="1"/>
  <c r="AC110" i="1"/>
  <c r="Y110" i="1"/>
  <c r="V110" i="1"/>
  <c r="AB110" i="1" s="1"/>
  <c r="AG109" i="1"/>
  <c r="AF109" i="1"/>
  <c r="AE109" i="1"/>
  <c r="AD109" i="1"/>
  <c r="AC109" i="1"/>
  <c r="Y109" i="1"/>
  <c r="V109" i="1"/>
  <c r="W109" i="1" s="1"/>
  <c r="AG108" i="1"/>
  <c r="AF108" i="1"/>
  <c r="AE108" i="1"/>
  <c r="AD108" i="1"/>
  <c r="AC108" i="1"/>
  <c r="Y108" i="1"/>
  <c r="W108" i="1"/>
  <c r="AA108" i="1" s="1"/>
  <c r="V108" i="1"/>
  <c r="AB108" i="1" s="1"/>
  <c r="AG107" i="1"/>
  <c r="AF107" i="1"/>
  <c r="AE107" i="1"/>
  <c r="AD107" i="1"/>
  <c r="AC107" i="1"/>
  <c r="Y107" i="1"/>
  <c r="V107" i="1"/>
  <c r="AB107" i="1" s="1"/>
  <c r="AG106" i="1"/>
  <c r="AF106" i="1"/>
  <c r="AE106" i="1"/>
  <c r="AD106" i="1"/>
  <c r="AC106" i="1"/>
  <c r="Y106" i="1"/>
  <c r="V106" i="1"/>
  <c r="W106" i="1" s="1"/>
  <c r="AG105" i="1"/>
  <c r="AF105" i="1"/>
  <c r="AE105" i="1"/>
  <c r="AD105" i="1"/>
  <c r="AC105" i="1"/>
  <c r="Y105" i="1"/>
  <c r="V105" i="1"/>
  <c r="AB105" i="1" s="1"/>
  <c r="AG104" i="1"/>
  <c r="AF104" i="1"/>
  <c r="AE104" i="1"/>
  <c r="AD104" i="1"/>
  <c r="AC104" i="1"/>
  <c r="Y104" i="1"/>
  <c r="W104" i="1"/>
  <c r="AA104" i="1" s="1"/>
  <c r="V104" i="1"/>
  <c r="AB104" i="1" s="1"/>
  <c r="AG103" i="1"/>
  <c r="AF103" i="1"/>
  <c r="AE103" i="1"/>
  <c r="AD103" i="1"/>
  <c r="AC103" i="1"/>
  <c r="Y103" i="1"/>
  <c r="V103" i="1"/>
  <c r="W103" i="1" s="1"/>
  <c r="AG102" i="1"/>
  <c r="AF102" i="1"/>
  <c r="AE102" i="1"/>
  <c r="AD102" i="1"/>
  <c r="AC102" i="1"/>
  <c r="Y102" i="1"/>
  <c r="V102" i="1"/>
  <c r="AB102" i="1" s="1"/>
  <c r="AG101" i="1"/>
  <c r="AF101" i="1"/>
  <c r="AE101" i="1"/>
  <c r="AD101" i="1"/>
  <c r="AC101" i="1"/>
  <c r="Y101" i="1"/>
  <c r="V101" i="1"/>
  <c r="W101" i="1" s="1"/>
  <c r="AG100" i="1"/>
  <c r="AF100" i="1"/>
  <c r="AE100" i="1"/>
  <c r="AD100" i="1"/>
  <c r="AC100" i="1"/>
  <c r="Y100" i="1"/>
  <c r="V100" i="1"/>
  <c r="AB100" i="1" s="1"/>
  <c r="AG99" i="1"/>
  <c r="AF99" i="1"/>
  <c r="AE99" i="1"/>
  <c r="AD99" i="1"/>
  <c r="AC99" i="1"/>
  <c r="Y99" i="1"/>
  <c r="V99" i="1"/>
  <c r="AB99" i="1" s="1"/>
  <c r="AG98" i="1"/>
  <c r="AF98" i="1"/>
  <c r="AE98" i="1"/>
  <c r="AD98" i="1"/>
  <c r="AC98" i="1"/>
  <c r="Y98" i="1"/>
  <c r="V98" i="1"/>
  <c r="W98" i="1" s="1"/>
  <c r="AG97" i="1"/>
  <c r="AF97" i="1"/>
  <c r="AE97" i="1"/>
  <c r="AD97" i="1"/>
  <c r="AC97" i="1"/>
  <c r="Y97" i="1"/>
  <c r="W97" i="1"/>
  <c r="AA97" i="1" s="1"/>
  <c r="V97" i="1"/>
  <c r="AB97" i="1" s="1"/>
  <c r="AG96" i="1"/>
  <c r="AF96" i="1"/>
  <c r="AE96" i="1"/>
  <c r="AD96" i="1"/>
  <c r="AC96" i="1"/>
  <c r="Y96" i="1"/>
  <c r="V96" i="1"/>
  <c r="AB96" i="1" s="1"/>
  <c r="AG95" i="1"/>
  <c r="AF95" i="1"/>
  <c r="AE95" i="1"/>
  <c r="AD95" i="1"/>
  <c r="AC95" i="1"/>
  <c r="AB95" i="1"/>
  <c r="Y95" i="1"/>
  <c r="V95" i="1"/>
  <c r="W95" i="1" s="1"/>
  <c r="AG94" i="1"/>
  <c r="AF94" i="1"/>
  <c r="AE94" i="1"/>
  <c r="AD94" i="1"/>
  <c r="AC94" i="1"/>
  <c r="Y94" i="1"/>
  <c r="V94" i="1"/>
  <c r="AB94" i="1" s="1"/>
  <c r="AG93" i="1"/>
  <c r="AF93" i="1"/>
  <c r="AE93" i="1"/>
  <c r="AD93" i="1"/>
  <c r="AC93" i="1"/>
  <c r="Y93" i="1"/>
  <c r="V93" i="1"/>
  <c r="W93" i="1" s="1"/>
  <c r="AG92" i="1"/>
  <c r="AF92" i="1"/>
  <c r="AE92" i="1"/>
  <c r="AD92" i="1"/>
  <c r="AC92" i="1"/>
  <c r="Y92" i="1"/>
  <c r="V92" i="1"/>
  <c r="AB92" i="1" s="1"/>
  <c r="AG91" i="1"/>
  <c r="AF91" i="1"/>
  <c r="AE91" i="1"/>
  <c r="AD91" i="1"/>
  <c r="AC91" i="1"/>
  <c r="Y91" i="1"/>
  <c r="V91" i="1"/>
  <c r="AB91" i="1" s="1"/>
  <c r="AG90" i="1"/>
  <c r="AF90" i="1"/>
  <c r="AE90" i="1"/>
  <c r="AD90" i="1"/>
  <c r="AC90" i="1"/>
  <c r="Y90" i="1"/>
  <c r="V90" i="1"/>
  <c r="W90" i="1" s="1"/>
  <c r="AG89" i="1"/>
  <c r="AF89" i="1"/>
  <c r="AE89" i="1"/>
  <c r="AD89" i="1"/>
  <c r="AC89" i="1"/>
  <c r="Y89" i="1"/>
  <c r="W89" i="1"/>
  <c r="AA89" i="1" s="1"/>
  <c r="V89" i="1"/>
  <c r="AB89" i="1" s="1"/>
  <c r="AG88" i="1"/>
  <c r="AF88" i="1"/>
  <c r="AE88" i="1"/>
  <c r="AD88" i="1"/>
  <c r="AC88" i="1"/>
  <c r="Y88" i="1"/>
  <c r="V88" i="1"/>
  <c r="AB88" i="1" s="1"/>
  <c r="AG87" i="1"/>
  <c r="AF87" i="1"/>
  <c r="AE87" i="1"/>
  <c r="AD87" i="1"/>
  <c r="AC87" i="1"/>
  <c r="AB87" i="1"/>
  <c r="Y87" i="1"/>
  <c r="V87" i="1"/>
  <c r="W87" i="1" s="1"/>
  <c r="AG86" i="1"/>
  <c r="AF86" i="1"/>
  <c r="AE86" i="1"/>
  <c r="AD86" i="1"/>
  <c r="AC86" i="1"/>
  <c r="Y86" i="1"/>
  <c r="V86" i="1"/>
  <c r="AB86" i="1" s="1"/>
  <c r="AG85" i="1"/>
  <c r="AF85" i="1"/>
  <c r="AE85" i="1"/>
  <c r="AD85" i="1"/>
  <c r="AC85" i="1"/>
  <c r="Y85" i="1"/>
  <c r="V85" i="1"/>
  <c r="AG84" i="1"/>
  <c r="AF84" i="1"/>
  <c r="AE84" i="1"/>
  <c r="AD84" i="1"/>
  <c r="AC84" i="1"/>
  <c r="Y84" i="1"/>
  <c r="V84" i="1"/>
  <c r="AB84" i="1" s="1"/>
  <c r="AG83" i="1"/>
  <c r="AF83" i="1"/>
  <c r="AE83" i="1"/>
  <c r="AD83" i="1"/>
  <c r="AC83" i="1"/>
  <c r="Y83" i="1"/>
  <c r="X83" i="1"/>
  <c r="Z83" i="1" s="1"/>
  <c r="AH83" i="1" s="1"/>
  <c r="V83" i="1"/>
  <c r="W83" i="1" s="1"/>
  <c r="AA83" i="1" s="1"/>
  <c r="AG82" i="1"/>
  <c r="AF82" i="1"/>
  <c r="AE82" i="1"/>
  <c r="AD82" i="1"/>
  <c r="AC82" i="1"/>
  <c r="Y82" i="1"/>
  <c r="V82" i="1"/>
  <c r="W82" i="1" s="1"/>
  <c r="AG81" i="1"/>
  <c r="AF81" i="1"/>
  <c r="AE81" i="1"/>
  <c r="AD81" i="1"/>
  <c r="AC81" i="1"/>
  <c r="Y81" i="1"/>
  <c r="V81" i="1"/>
  <c r="AB81" i="1" s="1"/>
  <c r="AG80" i="1"/>
  <c r="AF80" i="1"/>
  <c r="AE80" i="1"/>
  <c r="AD80" i="1"/>
  <c r="AC80" i="1"/>
  <c r="Y80" i="1"/>
  <c r="W80" i="1"/>
  <c r="V80" i="1"/>
  <c r="AB80" i="1" s="1"/>
  <c r="AG79" i="1"/>
  <c r="AF79" i="1"/>
  <c r="AE79" i="1"/>
  <c r="AD79" i="1"/>
  <c r="AC79" i="1"/>
  <c r="AB79" i="1"/>
  <c r="Y79" i="1"/>
  <c r="V79" i="1"/>
  <c r="W79" i="1" s="1"/>
  <c r="AG78" i="1"/>
  <c r="AF78" i="1"/>
  <c r="AE78" i="1"/>
  <c r="AD78" i="1"/>
  <c r="AC78" i="1"/>
  <c r="Y78" i="1"/>
  <c r="V78" i="1"/>
  <c r="AG77" i="1"/>
  <c r="AF77" i="1"/>
  <c r="AE77" i="1"/>
  <c r="AD77" i="1"/>
  <c r="AC77" i="1"/>
  <c r="Y77" i="1"/>
  <c r="V77" i="1"/>
  <c r="AG76" i="1"/>
  <c r="AF76" i="1"/>
  <c r="AE76" i="1"/>
  <c r="AD76" i="1"/>
  <c r="AC76" i="1"/>
  <c r="AB76" i="1"/>
  <c r="Y76" i="1"/>
  <c r="X76" i="1"/>
  <c r="Z76" i="1" s="1"/>
  <c r="W76" i="1"/>
  <c r="AA76" i="1" s="1"/>
  <c r="V76" i="1"/>
  <c r="AG75" i="1"/>
  <c r="AF75" i="1"/>
  <c r="AE75" i="1"/>
  <c r="AD75" i="1"/>
  <c r="AC75" i="1"/>
  <c r="AB75" i="1"/>
  <c r="Y75" i="1"/>
  <c r="X75" i="1"/>
  <c r="Z75" i="1" s="1"/>
  <c r="AH75" i="1" s="1"/>
  <c r="V75" i="1"/>
  <c r="W75" i="1" s="1"/>
  <c r="AA75" i="1" s="1"/>
  <c r="AG74" i="1"/>
  <c r="AF74" i="1"/>
  <c r="AE74" i="1"/>
  <c r="AD74" i="1"/>
  <c r="AC74" i="1"/>
  <c r="Y74" i="1"/>
  <c r="V74" i="1"/>
  <c r="AB74" i="1" s="1"/>
  <c r="AG73" i="1"/>
  <c r="AF73" i="1"/>
  <c r="AE73" i="1"/>
  <c r="AD73" i="1"/>
  <c r="AC73" i="1"/>
  <c r="Y73" i="1"/>
  <c r="V73" i="1"/>
  <c r="AB73" i="1" s="1"/>
  <c r="AG72" i="1"/>
  <c r="AF72" i="1"/>
  <c r="AE72" i="1"/>
  <c r="AD72" i="1"/>
  <c r="AC72" i="1"/>
  <c r="Y72" i="1"/>
  <c r="W72" i="1"/>
  <c r="V72" i="1"/>
  <c r="AB72" i="1" s="1"/>
  <c r="AG71" i="1"/>
  <c r="AF71" i="1"/>
  <c r="AE71" i="1"/>
  <c r="AD71" i="1"/>
  <c r="AC71" i="1"/>
  <c r="Y71" i="1"/>
  <c r="V71" i="1"/>
  <c r="W71" i="1" s="1"/>
  <c r="AG70" i="1"/>
  <c r="AF70" i="1"/>
  <c r="AE70" i="1"/>
  <c r="AD70" i="1"/>
  <c r="AC70" i="1"/>
  <c r="Y70" i="1"/>
  <c r="V70" i="1"/>
  <c r="AG69" i="1"/>
  <c r="AF69" i="1"/>
  <c r="AE69" i="1"/>
  <c r="AD69" i="1"/>
  <c r="AC69" i="1"/>
  <c r="Y69" i="1"/>
  <c r="V69" i="1"/>
  <c r="AG68" i="1"/>
  <c r="AF68" i="1"/>
  <c r="AE68" i="1"/>
  <c r="AD68" i="1"/>
  <c r="AC68" i="1"/>
  <c r="Y68" i="1"/>
  <c r="V68" i="1"/>
  <c r="AB68" i="1" s="1"/>
  <c r="AG67" i="1"/>
  <c r="AF67" i="1"/>
  <c r="AE67" i="1"/>
  <c r="AD67" i="1"/>
  <c r="AC67" i="1"/>
  <c r="Y67" i="1"/>
  <c r="V67" i="1"/>
  <c r="W67" i="1" s="1"/>
  <c r="AA67" i="1" s="1"/>
  <c r="AG66" i="1"/>
  <c r="AF66" i="1"/>
  <c r="AE66" i="1"/>
  <c r="AD66" i="1"/>
  <c r="AC66" i="1"/>
  <c r="AB66" i="1"/>
  <c r="AA66" i="1"/>
  <c r="Z66" i="1"/>
  <c r="AH66" i="1" s="1"/>
  <c r="Y66" i="1"/>
  <c r="W66" i="1"/>
  <c r="X66" i="1" s="1"/>
  <c r="V66" i="1"/>
  <c r="AG65" i="1"/>
  <c r="AF65" i="1"/>
  <c r="AE65" i="1"/>
  <c r="AD65" i="1"/>
  <c r="AC65" i="1"/>
  <c r="Y65" i="1"/>
  <c r="W65" i="1"/>
  <c r="V65" i="1"/>
  <c r="AB65" i="1" s="1"/>
  <c r="AG64" i="1"/>
  <c r="AF64" i="1"/>
  <c r="AE64" i="1"/>
  <c r="AD64" i="1"/>
  <c r="AC64" i="1"/>
  <c r="AB64" i="1"/>
  <c r="Y64" i="1"/>
  <c r="W64" i="1"/>
  <c r="V64" i="1"/>
  <c r="AG63" i="1"/>
  <c r="AF63" i="1"/>
  <c r="AE63" i="1"/>
  <c r="AD63" i="1"/>
  <c r="AC63" i="1"/>
  <c r="AB63" i="1"/>
  <c r="Y63" i="1"/>
  <c r="V63" i="1"/>
  <c r="W63" i="1" s="1"/>
  <c r="AG62" i="1"/>
  <c r="AF62" i="1"/>
  <c r="AE62" i="1"/>
  <c r="AD62" i="1"/>
  <c r="AC62" i="1"/>
  <c r="Y62" i="1"/>
  <c r="V62" i="1"/>
  <c r="AG61" i="1"/>
  <c r="AF61" i="1"/>
  <c r="AE61" i="1"/>
  <c r="AD61" i="1"/>
  <c r="AC61" i="1"/>
  <c r="Y61" i="1"/>
  <c r="V61" i="1"/>
  <c r="AG60" i="1"/>
  <c r="AF60" i="1"/>
  <c r="AE60" i="1"/>
  <c r="AD60" i="1"/>
  <c r="AC60" i="1"/>
  <c r="AB60" i="1"/>
  <c r="Y60" i="1"/>
  <c r="V60" i="1"/>
  <c r="W60" i="1" s="1"/>
  <c r="AG59" i="1"/>
  <c r="AF59" i="1"/>
  <c r="AE59" i="1"/>
  <c r="AD59" i="1"/>
  <c r="AC59" i="1"/>
  <c r="Y59" i="1"/>
  <c r="X59" i="1"/>
  <c r="Z59" i="1" s="1"/>
  <c r="AH59" i="1" s="1"/>
  <c r="V59" i="1"/>
  <c r="W59" i="1" s="1"/>
  <c r="AA59" i="1" s="1"/>
  <c r="AG58" i="1"/>
  <c r="AF58" i="1"/>
  <c r="AE58" i="1"/>
  <c r="AD58" i="1"/>
  <c r="AC58" i="1"/>
  <c r="Y58" i="1"/>
  <c r="W58" i="1"/>
  <c r="X58" i="1" s="1"/>
  <c r="Z58" i="1" s="1"/>
  <c r="AH58" i="1" s="1"/>
  <c r="V58" i="1"/>
  <c r="AB58" i="1" s="1"/>
  <c r="AG57" i="1"/>
  <c r="AF57" i="1"/>
  <c r="AE57" i="1"/>
  <c r="AD57" i="1"/>
  <c r="AC57" i="1"/>
  <c r="Y57" i="1"/>
  <c r="W57" i="1"/>
  <c r="V57" i="1"/>
  <c r="AB57" i="1" s="1"/>
  <c r="AG56" i="1"/>
  <c r="AF56" i="1"/>
  <c r="AE56" i="1"/>
  <c r="AD56" i="1"/>
  <c r="AC56" i="1"/>
  <c r="AB56" i="1"/>
  <c r="Y56" i="1"/>
  <c r="W56" i="1"/>
  <c r="V56" i="1"/>
  <c r="AG55" i="1"/>
  <c r="AF55" i="1"/>
  <c r="AE55" i="1"/>
  <c r="AD55" i="1"/>
  <c r="AC55" i="1"/>
  <c r="AB55" i="1"/>
  <c r="Y55" i="1"/>
  <c r="V55" i="1"/>
  <c r="W55" i="1" s="1"/>
  <c r="AG54" i="1"/>
  <c r="AF54" i="1"/>
  <c r="AE54" i="1"/>
  <c r="AD54" i="1"/>
  <c r="AC54" i="1"/>
  <c r="Y54" i="1"/>
  <c r="V54" i="1"/>
  <c r="AG53" i="1"/>
  <c r="AF53" i="1"/>
  <c r="AE53" i="1"/>
  <c r="AD53" i="1"/>
  <c r="AC53" i="1"/>
  <c r="Y53" i="1"/>
  <c r="V53" i="1"/>
  <c r="AG52" i="1"/>
  <c r="AF52" i="1"/>
  <c r="AE52" i="1"/>
  <c r="AD52" i="1"/>
  <c r="AC52" i="1"/>
  <c r="AB52" i="1"/>
  <c r="AA52" i="1"/>
  <c r="Y52" i="1"/>
  <c r="X52" i="1"/>
  <c r="Z52" i="1" s="1"/>
  <c r="AH52" i="1" s="1"/>
  <c r="W52" i="1"/>
  <c r="V52" i="1"/>
  <c r="AG51" i="1"/>
  <c r="AF51" i="1"/>
  <c r="AE51" i="1"/>
  <c r="AD51" i="1"/>
  <c r="AC51" i="1"/>
  <c r="AB51" i="1"/>
  <c r="Y51" i="1"/>
  <c r="X51" i="1"/>
  <c r="Z51" i="1" s="1"/>
  <c r="AH51" i="1" s="1"/>
  <c r="V51" i="1"/>
  <c r="W51" i="1" s="1"/>
  <c r="AA51" i="1" s="1"/>
  <c r="AG50" i="1"/>
  <c r="AF50" i="1"/>
  <c r="AE50" i="1"/>
  <c r="AD50" i="1"/>
  <c r="AC50" i="1"/>
  <c r="Y50" i="1"/>
  <c r="V50" i="1"/>
  <c r="AB50" i="1" s="1"/>
  <c r="AG49" i="1"/>
  <c r="AF49" i="1"/>
  <c r="AE49" i="1"/>
  <c r="AD49" i="1"/>
  <c r="AC49" i="1"/>
  <c r="Y49" i="1"/>
  <c r="V49" i="1"/>
  <c r="AB49" i="1" s="1"/>
  <c r="AG48" i="1"/>
  <c r="AF48" i="1"/>
  <c r="AE48" i="1"/>
  <c r="AD48" i="1"/>
  <c r="AC48" i="1"/>
  <c r="Y48" i="1"/>
  <c r="W48" i="1"/>
  <c r="V48" i="1"/>
  <c r="AB48" i="1" s="1"/>
  <c r="AG47" i="1"/>
  <c r="AF47" i="1"/>
  <c r="AE47" i="1"/>
  <c r="AD47" i="1"/>
  <c r="AC47" i="1"/>
  <c r="Y47" i="1"/>
  <c r="V47" i="1"/>
  <c r="W47" i="1" s="1"/>
  <c r="AG46" i="1"/>
  <c r="AF46" i="1"/>
  <c r="AE46" i="1"/>
  <c r="AD46" i="1"/>
  <c r="AC46" i="1"/>
  <c r="Y46" i="1"/>
  <c r="V46" i="1"/>
  <c r="AG45" i="1"/>
  <c r="AF45" i="1"/>
  <c r="AE45" i="1"/>
  <c r="AD45" i="1"/>
  <c r="AC45" i="1"/>
  <c r="Y45" i="1"/>
  <c r="V45" i="1"/>
  <c r="AG44" i="1"/>
  <c r="AF44" i="1"/>
  <c r="AE44" i="1"/>
  <c r="AD44" i="1"/>
  <c r="AC44" i="1"/>
  <c r="Y44" i="1"/>
  <c r="V44" i="1"/>
  <c r="AB44" i="1" s="1"/>
  <c r="AG43" i="1"/>
  <c r="AF43" i="1"/>
  <c r="AE43" i="1"/>
  <c r="AD43" i="1"/>
  <c r="AC43" i="1"/>
  <c r="AB43" i="1"/>
  <c r="Y43" i="1"/>
  <c r="V43" i="1"/>
  <c r="W43" i="1" s="1"/>
  <c r="AA43" i="1" s="1"/>
  <c r="AG42" i="1"/>
  <c r="AF42" i="1"/>
  <c r="AE42" i="1"/>
  <c r="AD42" i="1"/>
  <c r="AC42" i="1"/>
  <c r="Y42" i="1"/>
  <c r="V42" i="1"/>
  <c r="AB42" i="1" s="1"/>
  <c r="AG41" i="1"/>
  <c r="AF41" i="1"/>
  <c r="AE41" i="1"/>
  <c r="AD41" i="1"/>
  <c r="AC41" i="1"/>
  <c r="Y41" i="1"/>
  <c r="V41" i="1"/>
  <c r="AB41" i="1" s="1"/>
  <c r="AG40" i="1"/>
  <c r="AF40" i="1"/>
  <c r="AE40" i="1"/>
  <c r="AD40" i="1"/>
  <c r="AC40" i="1"/>
  <c r="AB40" i="1"/>
  <c r="AA40" i="1"/>
  <c r="Y40" i="1"/>
  <c r="W40" i="1"/>
  <c r="X40" i="1" s="1"/>
  <c r="Z40" i="1" s="1"/>
  <c r="AH40" i="1" s="1"/>
  <c r="V40" i="1"/>
  <c r="AG39" i="1"/>
  <c r="AF39" i="1"/>
  <c r="AE39" i="1"/>
  <c r="AD39" i="1"/>
  <c r="AC39" i="1"/>
  <c r="Y39" i="1"/>
  <c r="V39" i="1"/>
  <c r="W39" i="1" s="1"/>
  <c r="AA39" i="1" s="1"/>
  <c r="AG38" i="1"/>
  <c r="AF38" i="1"/>
  <c r="AE38" i="1"/>
  <c r="AD38" i="1"/>
  <c r="AC38" i="1"/>
  <c r="Y38" i="1"/>
  <c r="V38" i="1"/>
  <c r="AB38" i="1" s="1"/>
  <c r="AG37" i="1"/>
  <c r="AF37" i="1"/>
  <c r="AE37" i="1"/>
  <c r="AD37" i="1"/>
  <c r="AC37" i="1"/>
  <c r="AB37" i="1"/>
  <c r="AA37" i="1"/>
  <c r="Y37" i="1"/>
  <c r="X37" i="1"/>
  <c r="Z37" i="1" s="1"/>
  <c r="AH37" i="1" s="1"/>
  <c r="V37" i="1"/>
  <c r="W37" i="1" s="1"/>
  <c r="AG36" i="1"/>
  <c r="AF36" i="1"/>
  <c r="AE36" i="1"/>
  <c r="AD36" i="1"/>
  <c r="AC36" i="1"/>
  <c r="AB36" i="1"/>
  <c r="Y36" i="1"/>
  <c r="V36" i="1"/>
  <c r="W36" i="1" s="1"/>
  <c r="AG35" i="1"/>
  <c r="AF35" i="1"/>
  <c r="AE35" i="1"/>
  <c r="AD35" i="1"/>
  <c r="AC35" i="1"/>
  <c r="Y35" i="1"/>
  <c r="V35" i="1"/>
  <c r="AB35" i="1" s="1"/>
  <c r="AG34" i="1"/>
  <c r="AF34" i="1"/>
  <c r="AE34" i="1"/>
  <c r="AD34" i="1"/>
  <c r="AC34" i="1"/>
  <c r="Y34" i="1"/>
  <c r="W34" i="1"/>
  <c r="X34" i="1" s="1"/>
  <c r="Z34" i="1" s="1"/>
  <c r="AH34" i="1" s="1"/>
  <c r="V34" i="1"/>
  <c r="AB34" i="1" s="1"/>
  <c r="AG33" i="1"/>
  <c r="AF33" i="1"/>
  <c r="AE33" i="1"/>
  <c r="AD33" i="1"/>
  <c r="AC33" i="1"/>
  <c r="Y33" i="1"/>
  <c r="V33" i="1"/>
  <c r="AB33" i="1" s="1"/>
  <c r="AG32" i="1"/>
  <c r="AF32" i="1"/>
  <c r="AE32" i="1"/>
  <c r="AD32" i="1"/>
  <c r="AC32" i="1"/>
  <c r="Y32" i="1"/>
  <c r="V32" i="1"/>
  <c r="W32" i="1" s="1"/>
  <c r="AG31" i="1"/>
  <c r="AF31" i="1"/>
  <c r="AE31" i="1"/>
  <c r="AD31" i="1"/>
  <c r="AC31" i="1"/>
  <c r="Y31" i="1"/>
  <c r="V31" i="1"/>
  <c r="W31" i="1" s="1"/>
  <c r="AA31" i="1" s="1"/>
  <c r="AG30" i="1"/>
  <c r="AF30" i="1"/>
  <c r="AE30" i="1"/>
  <c r="AD30" i="1"/>
  <c r="AC30" i="1"/>
  <c r="Y30" i="1"/>
  <c r="V30" i="1"/>
  <c r="AB30" i="1" s="1"/>
  <c r="AG29" i="1"/>
  <c r="AF29" i="1"/>
  <c r="AE29" i="1"/>
  <c r="AD29" i="1"/>
  <c r="AC29" i="1"/>
  <c r="Y29" i="1"/>
  <c r="V29" i="1"/>
  <c r="W29" i="1" s="1"/>
  <c r="AG28" i="1"/>
  <c r="AF28" i="1"/>
  <c r="AE28" i="1"/>
  <c r="AD28" i="1"/>
  <c r="AC28" i="1"/>
  <c r="AB28" i="1"/>
  <c r="Y28" i="1"/>
  <c r="W28" i="1"/>
  <c r="AA28" i="1" s="1"/>
  <c r="V28" i="1"/>
  <c r="AG27" i="1"/>
  <c r="AF27" i="1"/>
  <c r="AE27" i="1"/>
  <c r="AD27" i="1"/>
  <c r="AC27" i="1"/>
  <c r="Y27" i="1"/>
  <c r="W27" i="1"/>
  <c r="AA27" i="1" s="1"/>
  <c r="V27" i="1"/>
  <c r="AB27" i="1" s="1"/>
  <c r="AG26" i="1"/>
  <c r="AF26" i="1"/>
  <c r="AE26" i="1"/>
  <c r="AD26" i="1"/>
  <c r="AC26" i="1"/>
  <c r="Y26" i="1"/>
  <c r="V26" i="1"/>
  <c r="W26" i="1" s="1"/>
  <c r="AG25" i="1"/>
  <c r="AF25" i="1"/>
  <c r="AE25" i="1"/>
  <c r="AD25" i="1"/>
  <c r="AC25" i="1"/>
  <c r="Y25" i="1"/>
  <c r="V25" i="1"/>
  <c r="AB25" i="1" s="1"/>
  <c r="AG24" i="1"/>
  <c r="AF24" i="1"/>
  <c r="AE24" i="1"/>
  <c r="AD24" i="1"/>
  <c r="AC24" i="1"/>
  <c r="Y24" i="1"/>
  <c r="V24" i="1"/>
  <c r="W24" i="1" s="1"/>
  <c r="AG23" i="1"/>
  <c r="AF23" i="1"/>
  <c r="AE23" i="1"/>
  <c r="AD23" i="1"/>
  <c r="AC23" i="1"/>
  <c r="Y23" i="1"/>
  <c r="W23" i="1"/>
  <c r="AA23" i="1" s="1"/>
  <c r="V23" i="1"/>
  <c r="AB23" i="1" s="1"/>
  <c r="AG22" i="1"/>
  <c r="AF22" i="1"/>
  <c r="AE22" i="1"/>
  <c r="AD22" i="1"/>
  <c r="AC22" i="1"/>
  <c r="Y22" i="1"/>
  <c r="V22" i="1"/>
  <c r="AB22" i="1" s="1"/>
  <c r="AG21" i="1"/>
  <c r="AF21" i="1"/>
  <c r="AE21" i="1"/>
  <c r="AD21" i="1"/>
  <c r="AC21" i="1"/>
  <c r="Y21" i="1"/>
  <c r="W21" i="1"/>
  <c r="X21" i="1" s="1"/>
  <c r="Z21" i="1" s="1"/>
  <c r="AH21" i="1" s="1"/>
  <c r="V21" i="1"/>
  <c r="AB21" i="1" s="1"/>
  <c r="AG20" i="1"/>
  <c r="AF20" i="1"/>
  <c r="AE20" i="1"/>
  <c r="AD20" i="1"/>
  <c r="AC20" i="1"/>
  <c r="Y20" i="1"/>
  <c r="V20" i="1"/>
  <c r="AB20" i="1" s="1"/>
  <c r="AG19" i="1"/>
  <c r="AF19" i="1"/>
  <c r="AE19" i="1"/>
  <c r="AD19" i="1"/>
  <c r="AC19" i="1"/>
  <c r="Y19" i="1"/>
  <c r="V19" i="1"/>
  <c r="W19" i="1" s="1"/>
  <c r="AG18" i="1"/>
  <c r="AF18" i="1"/>
  <c r="AE18" i="1"/>
  <c r="AD18" i="1"/>
  <c r="AC18" i="1"/>
  <c r="AB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W15" i="1"/>
  <c r="AA15" i="1" s="1"/>
  <c r="V15" i="1"/>
  <c r="AB15" i="1" s="1"/>
  <c r="AG14" i="1"/>
  <c r="AF14" i="1"/>
  <c r="AE14" i="1"/>
  <c r="AD14" i="1"/>
  <c r="AC14" i="1"/>
  <c r="AB14" i="1"/>
  <c r="Y14" i="1"/>
  <c r="W14" i="1"/>
  <c r="AA14" i="1" s="1"/>
  <c r="V14" i="1"/>
  <c r="AG13" i="1"/>
  <c r="AF13" i="1"/>
  <c r="AE13" i="1"/>
  <c r="AD13" i="1"/>
  <c r="AC13" i="1"/>
  <c r="AB13" i="1"/>
  <c r="Y13" i="1"/>
  <c r="W13" i="1"/>
  <c r="X13" i="1" s="1"/>
  <c r="Z13" i="1" s="1"/>
  <c r="AH13" i="1" s="1"/>
  <c r="V13" i="1"/>
  <c r="AG12" i="1"/>
  <c r="AF12" i="1"/>
  <c r="AE12" i="1"/>
  <c r="AD12" i="1"/>
  <c r="AC12" i="1"/>
  <c r="Y12" i="1"/>
  <c r="V12" i="1"/>
  <c r="AB12" i="1" s="1"/>
  <c r="AG11" i="1"/>
  <c r="AF11" i="1"/>
  <c r="AE11" i="1"/>
  <c r="AD11" i="1"/>
  <c r="AC11" i="1"/>
  <c r="Y11" i="1"/>
  <c r="V11" i="1"/>
  <c r="W11" i="1" s="1"/>
  <c r="AA60" i="1" l="1"/>
  <c r="X60" i="1"/>
  <c r="Z60" i="1" s="1"/>
  <c r="AH60" i="1" s="1"/>
  <c r="AA116" i="1"/>
  <c r="X116" i="1"/>
  <c r="Z116" i="1" s="1"/>
  <c r="AH116" i="1" s="1"/>
  <c r="AA36" i="1"/>
  <c r="X36" i="1"/>
  <c r="Z36" i="1" s="1"/>
  <c r="AH36" i="1" s="1"/>
  <c r="X124" i="1"/>
  <c r="Z124" i="1" s="1"/>
  <c r="AH124" i="1" s="1"/>
  <c r="AA124" i="1"/>
  <c r="W41" i="1"/>
  <c r="W42" i="1"/>
  <c r="X42" i="1" s="1"/>
  <c r="Z42" i="1" s="1"/>
  <c r="AH42" i="1" s="1"/>
  <c r="X67" i="1"/>
  <c r="Z67" i="1" s="1"/>
  <c r="AH67" i="1" s="1"/>
  <c r="W81" i="1"/>
  <c r="W84" i="1"/>
  <c r="W92" i="1"/>
  <c r="W44" i="1"/>
  <c r="W68" i="1"/>
  <c r="AB83" i="1"/>
  <c r="W88" i="1"/>
  <c r="AA88" i="1" s="1"/>
  <c r="W96" i="1"/>
  <c r="AA96" i="1" s="1"/>
  <c r="W100" i="1"/>
  <c r="AB167" i="1"/>
  <c r="W192" i="1"/>
  <c r="AA192" i="1" s="1"/>
  <c r="AB215" i="1"/>
  <c r="W217" i="1"/>
  <c r="AA217" i="1" s="1"/>
  <c r="AB67" i="1"/>
  <c r="AH76" i="1"/>
  <c r="W22" i="1"/>
  <c r="AA22" i="1" s="1"/>
  <c r="AB26" i="1"/>
  <c r="X28" i="1"/>
  <c r="Z28" i="1" s="1"/>
  <c r="AH28" i="1" s="1"/>
  <c r="X31" i="1"/>
  <c r="Z31" i="1" s="1"/>
  <c r="AH31" i="1" s="1"/>
  <c r="AB47" i="1"/>
  <c r="W49" i="1"/>
  <c r="AA49" i="1" s="1"/>
  <c r="W50" i="1"/>
  <c r="X50" i="1" s="1"/>
  <c r="Z50" i="1" s="1"/>
  <c r="AH50" i="1" s="1"/>
  <c r="AB71" i="1"/>
  <c r="W73" i="1"/>
  <c r="W74" i="1"/>
  <c r="AB98" i="1"/>
  <c r="AB103" i="1"/>
  <c r="W105" i="1"/>
  <c r="AA105" i="1" s="1"/>
  <c r="X108" i="1"/>
  <c r="Z108" i="1" s="1"/>
  <c r="AH108" i="1" s="1"/>
  <c r="W112" i="1"/>
  <c r="AA112" i="1" s="1"/>
  <c r="AB135" i="1"/>
  <c r="W137" i="1"/>
  <c r="AH156" i="1"/>
  <c r="AB159" i="1"/>
  <c r="W161" i="1"/>
  <c r="AB194" i="1"/>
  <c r="W208" i="1"/>
  <c r="AA208" i="1" s="1"/>
  <c r="AB231" i="1"/>
  <c r="W233" i="1"/>
  <c r="AA233" i="1" s="1"/>
  <c r="AA58" i="1"/>
  <c r="AA34" i="1"/>
  <c r="AB59" i="1"/>
  <c r="AB106" i="1"/>
  <c r="AB111" i="1"/>
  <c r="W113" i="1"/>
  <c r="AA113" i="1" s="1"/>
  <c r="AH132" i="1"/>
  <c r="AB162" i="1"/>
  <c r="AB207" i="1"/>
  <c r="AB234" i="1"/>
  <c r="W177" i="1"/>
  <c r="X26" i="1"/>
  <c r="Z26" i="1" s="1"/>
  <c r="AH26" i="1" s="1"/>
  <c r="AA26" i="1"/>
  <c r="X19" i="1"/>
  <c r="Z19" i="1" s="1"/>
  <c r="AH19" i="1" s="1"/>
  <c r="AA19" i="1"/>
  <c r="X29" i="1"/>
  <c r="Z29" i="1" s="1"/>
  <c r="AH29" i="1" s="1"/>
  <c r="AA29" i="1"/>
  <c r="X24" i="1"/>
  <c r="Z24" i="1" s="1"/>
  <c r="AH24" i="1" s="1"/>
  <c r="AA24" i="1"/>
  <c r="X16" i="1"/>
  <c r="Z16" i="1" s="1"/>
  <c r="AH16" i="1" s="1"/>
  <c r="AA16" i="1"/>
  <c r="AA18" i="1"/>
  <c r="X18" i="1"/>
  <c r="Z18" i="1" s="1"/>
  <c r="AH18" i="1" s="1"/>
  <c r="X32" i="1"/>
  <c r="Z32" i="1" s="1"/>
  <c r="AH32" i="1" s="1"/>
  <c r="AA32" i="1"/>
  <c r="X11" i="1"/>
  <c r="Z11" i="1" s="1"/>
  <c r="AH11" i="1" s="1"/>
  <c r="AA11" i="1"/>
  <c r="AA41" i="1"/>
  <c r="X41" i="1"/>
  <c r="Z41" i="1" s="1"/>
  <c r="AH41" i="1" s="1"/>
  <c r="W45" i="1"/>
  <c r="AB45" i="1"/>
  <c r="AB46" i="1"/>
  <c r="W46" i="1"/>
  <c r="AA48" i="1"/>
  <c r="X48" i="1"/>
  <c r="Z48" i="1" s="1"/>
  <c r="AH48" i="1" s="1"/>
  <c r="X55" i="1"/>
  <c r="Z55" i="1" s="1"/>
  <c r="AH55" i="1" s="1"/>
  <c r="AA55" i="1"/>
  <c r="X82" i="1"/>
  <c r="Z82" i="1" s="1"/>
  <c r="AH82" i="1" s="1"/>
  <c r="AA82" i="1"/>
  <c r="X15" i="1"/>
  <c r="Z15" i="1" s="1"/>
  <c r="AH15" i="1" s="1"/>
  <c r="AB19" i="1"/>
  <c r="W20" i="1"/>
  <c r="X23" i="1"/>
  <c r="Z23" i="1" s="1"/>
  <c r="AH23" i="1" s="1"/>
  <c r="AB29" i="1"/>
  <c r="W30" i="1"/>
  <c r="W33" i="1"/>
  <c r="W35" i="1"/>
  <c r="W53" i="1"/>
  <c r="AB53" i="1"/>
  <c r="AB54" i="1"/>
  <c r="W54" i="1"/>
  <c r="AA56" i="1"/>
  <c r="X56" i="1"/>
  <c r="Z56" i="1" s="1"/>
  <c r="AH56" i="1" s="1"/>
  <c r="X87" i="1"/>
  <c r="Z87" i="1" s="1"/>
  <c r="AH87" i="1" s="1"/>
  <c r="AA87" i="1"/>
  <c r="X95" i="1"/>
  <c r="Z95" i="1" s="1"/>
  <c r="AH95" i="1" s="1"/>
  <c r="AA95" i="1"/>
  <c r="AB11" i="1"/>
  <c r="W12" i="1"/>
  <c r="AA13" i="1"/>
  <c r="AB16" i="1"/>
  <c r="W17" i="1"/>
  <c r="AA21" i="1"/>
  <c r="AB24" i="1"/>
  <c r="W25" i="1"/>
  <c r="AB32" i="1"/>
  <c r="AA57" i="1"/>
  <c r="X57" i="1"/>
  <c r="Z57" i="1" s="1"/>
  <c r="AH57" i="1" s="1"/>
  <c r="X63" i="1"/>
  <c r="Z63" i="1" s="1"/>
  <c r="AH63" i="1" s="1"/>
  <c r="AA63" i="1"/>
  <c r="X90" i="1"/>
  <c r="Z90" i="1" s="1"/>
  <c r="AH90" i="1" s="1"/>
  <c r="AA90" i="1"/>
  <c r="X98" i="1"/>
  <c r="Z98" i="1" s="1"/>
  <c r="AH98" i="1" s="1"/>
  <c r="AA98" i="1"/>
  <c r="X103" i="1"/>
  <c r="Z103" i="1" s="1"/>
  <c r="AH103" i="1" s="1"/>
  <c r="AA103" i="1"/>
  <c r="W61" i="1"/>
  <c r="AB61" i="1"/>
  <c r="AB62" i="1"/>
  <c r="W62" i="1"/>
  <c r="AA64" i="1"/>
  <c r="X64" i="1"/>
  <c r="Z64" i="1" s="1"/>
  <c r="AH64" i="1" s="1"/>
  <c r="W85" i="1"/>
  <c r="AB85" i="1"/>
  <c r="X93" i="1"/>
  <c r="Z93" i="1" s="1"/>
  <c r="AH93" i="1" s="1"/>
  <c r="AA93" i="1"/>
  <c r="X106" i="1"/>
  <c r="Z106" i="1" s="1"/>
  <c r="AH106" i="1" s="1"/>
  <c r="AA106" i="1"/>
  <c r="X111" i="1"/>
  <c r="Z111" i="1" s="1"/>
  <c r="AH111" i="1" s="1"/>
  <c r="AA111" i="1"/>
  <c r="X22" i="1"/>
  <c r="Z22" i="1" s="1"/>
  <c r="AH22" i="1" s="1"/>
  <c r="X27" i="1"/>
  <c r="Z27" i="1" s="1"/>
  <c r="AH27" i="1" s="1"/>
  <c r="W38" i="1"/>
  <c r="AA65" i="1"/>
  <c r="X65" i="1"/>
  <c r="Z65" i="1" s="1"/>
  <c r="AH65" i="1" s="1"/>
  <c r="X71" i="1"/>
  <c r="Z71" i="1" s="1"/>
  <c r="AH71" i="1" s="1"/>
  <c r="AA71" i="1"/>
  <c r="X101" i="1"/>
  <c r="Z101" i="1" s="1"/>
  <c r="AH101" i="1" s="1"/>
  <c r="AA101" i="1"/>
  <c r="X114" i="1"/>
  <c r="Z114" i="1" s="1"/>
  <c r="AH114" i="1" s="1"/>
  <c r="AA114" i="1"/>
  <c r="X119" i="1"/>
  <c r="Z119" i="1" s="1"/>
  <c r="AH119" i="1" s="1"/>
  <c r="AA119" i="1"/>
  <c r="X39" i="1"/>
  <c r="Z39" i="1" s="1"/>
  <c r="AH39" i="1" s="1"/>
  <c r="X43" i="1"/>
  <c r="Z43" i="1" s="1"/>
  <c r="AH43" i="1" s="1"/>
  <c r="W69" i="1"/>
  <c r="AB69" i="1"/>
  <c r="AB70" i="1"/>
  <c r="W70" i="1"/>
  <c r="AA72" i="1"/>
  <c r="X72" i="1"/>
  <c r="Z72" i="1" s="1"/>
  <c r="AH72" i="1" s="1"/>
  <c r="X79" i="1"/>
  <c r="Z79" i="1" s="1"/>
  <c r="AH79" i="1" s="1"/>
  <c r="AA79" i="1"/>
  <c r="X109" i="1"/>
  <c r="Z109" i="1" s="1"/>
  <c r="AH109" i="1" s="1"/>
  <c r="AA109" i="1"/>
  <c r="X122" i="1"/>
  <c r="Z122" i="1" s="1"/>
  <c r="AH122" i="1" s="1"/>
  <c r="AA122" i="1"/>
  <c r="X14" i="1"/>
  <c r="Z14" i="1" s="1"/>
  <c r="AH14" i="1" s="1"/>
  <c r="AA73" i="1"/>
  <c r="X73" i="1"/>
  <c r="Z73" i="1" s="1"/>
  <c r="AH73" i="1" s="1"/>
  <c r="W77" i="1"/>
  <c r="AB77" i="1"/>
  <c r="AB78" i="1"/>
  <c r="W78" i="1"/>
  <c r="AA80" i="1"/>
  <c r="X80" i="1"/>
  <c r="Z80" i="1" s="1"/>
  <c r="AH80" i="1" s="1"/>
  <c r="X117" i="1"/>
  <c r="Z117" i="1" s="1"/>
  <c r="AH117" i="1" s="1"/>
  <c r="AA117" i="1"/>
  <c r="AB31" i="1"/>
  <c r="AB39" i="1"/>
  <c r="X47" i="1"/>
  <c r="Z47" i="1" s="1"/>
  <c r="AH47" i="1" s="1"/>
  <c r="AA47" i="1"/>
  <c r="AA81" i="1"/>
  <c r="X81" i="1"/>
  <c r="Z81" i="1" s="1"/>
  <c r="AH81" i="1" s="1"/>
  <c r="X125" i="1"/>
  <c r="Z125" i="1" s="1"/>
  <c r="AH125" i="1" s="1"/>
  <c r="AA125" i="1"/>
  <c r="W133" i="1"/>
  <c r="AB133" i="1"/>
  <c r="AB134" i="1"/>
  <c r="W134" i="1"/>
  <c r="AA136" i="1"/>
  <c r="X136" i="1"/>
  <c r="Z136" i="1" s="1"/>
  <c r="AH136" i="1" s="1"/>
  <c r="X151" i="1"/>
  <c r="Z151" i="1" s="1"/>
  <c r="AH151" i="1" s="1"/>
  <c r="AA151" i="1"/>
  <c r="X162" i="1"/>
  <c r="Z162" i="1" s="1"/>
  <c r="AH162" i="1" s="1"/>
  <c r="AA162" i="1"/>
  <c r="X172" i="1"/>
  <c r="Z172" i="1" s="1"/>
  <c r="AH172" i="1" s="1"/>
  <c r="W173" i="1"/>
  <c r="AB173" i="1"/>
  <c r="AB174" i="1"/>
  <c r="W174" i="1"/>
  <c r="AA176" i="1"/>
  <c r="X176" i="1"/>
  <c r="Z176" i="1" s="1"/>
  <c r="AH176" i="1" s="1"/>
  <c r="X197" i="1"/>
  <c r="Z197" i="1" s="1"/>
  <c r="AH197" i="1" s="1"/>
  <c r="AA197" i="1"/>
  <c r="X215" i="1"/>
  <c r="Z215" i="1" s="1"/>
  <c r="AH215" i="1" s="1"/>
  <c r="AA215" i="1"/>
  <c r="AA220" i="1"/>
  <c r="X220" i="1"/>
  <c r="Z220" i="1" s="1"/>
  <c r="AH220" i="1" s="1"/>
  <c r="AA42" i="1"/>
  <c r="AA50" i="1"/>
  <c r="W86" i="1"/>
  <c r="X89" i="1"/>
  <c r="Z89" i="1" s="1"/>
  <c r="AH89" i="1" s="1"/>
  <c r="AB93" i="1"/>
  <c r="W94" i="1"/>
  <c r="X97" i="1"/>
  <c r="Z97" i="1" s="1"/>
  <c r="AH97" i="1" s="1"/>
  <c r="AB101" i="1"/>
  <c r="W102" i="1"/>
  <c r="X105" i="1"/>
  <c r="Z105" i="1" s="1"/>
  <c r="AH105" i="1" s="1"/>
  <c r="AB109" i="1"/>
  <c r="W110" i="1"/>
  <c r="X113" i="1"/>
  <c r="Z113" i="1" s="1"/>
  <c r="AH113" i="1" s="1"/>
  <c r="AB117" i="1"/>
  <c r="W118" i="1"/>
  <c r="X121" i="1"/>
  <c r="Z121" i="1" s="1"/>
  <c r="AH121" i="1" s="1"/>
  <c r="AB125" i="1"/>
  <c r="X126" i="1"/>
  <c r="Z126" i="1" s="1"/>
  <c r="AH126" i="1" s="1"/>
  <c r="AA137" i="1"/>
  <c r="X137" i="1"/>
  <c r="Z137" i="1" s="1"/>
  <c r="AH137" i="1" s="1"/>
  <c r="W149" i="1"/>
  <c r="AB149" i="1"/>
  <c r="AB150" i="1"/>
  <c r="W150" i="1"/>
  <c r="AA152" i="1"/>
  <c r="X152" i="1"/>
  <c r="Z152" i="1" s="1"/>
  <c r="AH152" i="1" s="1"/>
  <c r="AA177" i="1"/>
  <c r="X177" i="1"/>
  <c r="Z177" i="1" s="1"/>
  <c r="AH177" i="1" s="1"/>
  <c r="X191" i="1"/>
  <c r="Z191" i="1" s="1"/>
  <c r="AH191" i="1" s="1"/>
  <c r="AA191" i="1"/>
  <c r="AA196" i="1"/>
  <c r="X196" i="1"/>
  <c r="Z196" i="1" s="1"/>
  <c r="AH196" i="1" s="1"/>
  <c r="X218" i="1"/>
  <c r="Z218" i="1" s="1"/>
  <c r="AH218" i="1" s="1"/>
  <c r="AA218" i="1"/>
  <c r="X237" i="1"/>
  <c r="Z237" i="1" s="1"/>
  <c r="AH237" i="1" s="1"/>
  <c r="AA237" i="1"/>
  <c r="AB82" i="1"/>
  <c r="AB90" i="1"/>
  <c r="W91" i="1"/>
  <c r="W99" i="1"/>
  <c r="W107" i="1"/>
  <c r="W115" i="1"/>
  <c r="W123" i="1"/>
  <c r="X138" i="1"/>
  <c r="Z138" i="1" s="1"/>
  <c r="AH138" i="1" s="1"/>
  <c r="AA138" i="1"/>
  <c r="AA153" i="1"/>
  <c r="X153" i="1"/>
  <c r="Z153" i="1" s="1"/>
  <c r="AH153" i="1" s="1"/>
  <c r="X167" i="1"/>
  <c r="Z167" i="1" s="1"/>
  <c r="AH167" i="1" s="1"/>
  <c r="AA167" i="1"/>
  <c r="X178" i="1"/>
  <c r="Z178" i="1" s="1"/>
  <c r="AH178" i="1" s="1"/>
  <c r="AA178" i="1"/>
  <c r="X194" i="1"/>
  <c r="Z194" i="1" s="1"/>
  <c r="AH194" i="1" s="1"/>
  <c r="AA194" i="1"/>
  <c r="X213" i="1"/>
  <c r="Z213" i="1" s="1"/>
  <c r="AH213" i="1" s="1"/>
  <c r="AA213" i="1"/>
  <c r="X231" i="1"/>
  <c r="Z231" i="1" s="1"/>
  <c r="AH231" i="1" s="1"/>
  <c r="AA231" i="1"/>
  <c r="AA236" i="1"/>
  <c r="X236" i="1"/>
  <c r="Z236" i="1" s="1"/>
  <c r="AH236" i="1" s="1"/>
  <c r="X143" i="1"/>
  <c r="Z143" i="1" s="1"/>
  <c r="AH143" i="1" s="1"/>
  <c r="AA143" i="1"/>
  <c r="X154" i="1"/>
  <c r="Z154" i="1" s="1"/>
  <c r="AH154" i="1" s="1"/>
  <c r="AA154" i="1"/>
  <c r="W165" i="1"/>
  <c r="AB165" i="1"/>
  <c r="AB166" i="1"/>
  <c r="W166" i="1"/>
  <c r="AA168" i="1"/>
  <c r="X168" i="1"/>
  <c r="Z168" i="1" s="1"/>
  <c r="AH168" i="1" s="1"/>
  <c r="X189" i="1"/>
  <c r="Z189" i="1" s="1"/>
  <c r="AH189" i="1" s="1"/>
  <c r="AA189" i="1"/>
  <c r="X207" i="1"/>
  <c r="Z207" i="1" s="1"/>
  <c r="AH207" i="1" s="1"/>
  <c r="AA207" i="1"/>
  <c r="AA212" i="1"/>
  <c r="X212" i="1"/>
  <c r="Z212" i="1" s="1"/>
  <c r="AH212" i="1" s="1"/>
  <c r="X234" i="1"/>
  <c r="Z234" i="1" s="1"/>
  <c r="AH234" i="1" s="1"/>
  <c r="AA234" i="1"/>
  <c r="X88" i="1"/>
  <c r="Z88" i="1" s="1"/>
  <c r="AH88" i="1" s="1"/>
  <c r="X96" i="1"/>
  <c r="Z96" i="1" s="1"/>
  <c r="AH96" i="1" s="1"/>
  <c r="X104" i="1"/>
  <c r="Z104" i="1" s="1"/>
  <c r="AH104" i="1" s="1"/>
  <c r="X112" i="1"/>
  <c r="Z112" i="1" s="1"/>
  <c r="AH112" i="1" s="1"/>
  <c r="X120" i="1"/>
  <c r="Z120" i="1" s="1"/>
  <c r="AH120" i="1" s="1"/>
  <c r="W128" i="1"/>
  <c r="X140" i="1"/>
  <c r="Z140" i="1" s="1"/>
  <c r="AH140" i="1" s="1"/>
  <c r="W141" i="1"/>
  <c r="AB141" i="1"/>
  <c r="AB142" i="1"/>
  <c r="W142" i="1"/>
  <c r="AA144" i="1"/>
  <c r="X144" i="1"/>
  <c r="Z144" i="1" s="1"/>
  <c r="AH144" i="1" s="1"/>
  <c r="AA169" i="1"/>
  <c r="X169" i="1"/>
  <c r="Z169" i="1" s="1"/>
  <c r="AH169" i="1" s="1"/>
  <c r="X183" i="1"/>
  <c r="Z183" i="1" s="1"/>
  <c r="AH183" i="1" s="1"/>
  <c r="AA183" i="1"/>
  <c r="AA188" i="1"/>
  <c r="X188" i="1"/>
  <c r="Z188" i="1" s="1"/>
  <c r="AH188" i="1" s="1"/>
  <c r="X210" i="1"/>
  <c r="Z210" i="1" s="1"/>
  <c r="AH210" i="1" s="1"/>
  <c r="AA210" i="1"/>
  <c r="X229" i="1"/>
  <c r="Z229" i="1" s="1"/>
  <c r="AH229" i="1" s="1"/>
  <c r="AA229" i="1"/>
  <c r="AA129" i="1"/>
  <c r="X129" i="1"/>
  <c r="Z129" i="1" s="1"/>
  <c r="AH129" i="1" s="1"/>
  <c r="AA145" i="1"/>
  <c r="X145" i="1"/>
  <c r="Z145" i="1" s="1"/>
  <c r="AH145" i="1" s="1"/>
  <c r="X159" i="1"/>
  <c r="Z159" i="1" s="1"/>
  <c r="AH159" i="1" s="1"/>
  <c r="AA159" i="1"/>
  <c r="X170" i="1"/>
  <c r="Z170" i="1" s="1"/>
  <c r="AH170" i="1" s="1"/>
  <c r="AA170" i="1"/>
  <c r="W181" i="1"/>
  <c r="AB181" i="1"/>
  <c r="AB182" i="1"/>
  <c r="W182" i="1"/>
  <c r="X186" i="1"/>
  <c r="Z186" i="1" s="1"/>
  <c r="AH186" i="1" s="1"/>
  <c r="AA186" i="1"/>
  <c r="X205" i="1"/>
  <c r="Z205" i="1" s="1"/>
  <c r="AH205" i="1" s="1"/>
  <c r="AA205" i="1"/>
  <c r="X223" i="1"/>
  <c r="Z223" i="1" s="1"/>
  <c r="AH223" i="1" s="1"/>
  <c r="AA223" i="1"/>
  <c r="AA228" i="1"/>
  <c r="X228" i="1"/>
  <c r="Z228" i="1" s="1"/>
  <c r="AH228" i="1" s="1"/>
  <c r="X130" i="1"/>
  <c r="Z130" i="1" s="1"/>
  <c r="AH130" i="1" s="1"/>
  <c r="AA130" i="1"/>
  <c r="X146" i="1"/>
  <c r="Z146" i="1" s="1"/>
  <c r="AH146" i="1" s="1"/>
  <c r="AA146" i="1"/>
  <c r="W157" i="1"/>
  <c r="AB157" i="1"/>
  <c r="AB158" i="1"/>
  <c r="W158" i="1"/>
  <c r="AA160" i="1"/>
  <c r="X160" i="1"/>
  <c r="Z160" i="1" s="1"/>
  <c r="AH160" i="1" s="1"/>
  <c r="X199" i="1"/>
  <c r="Z199" i="1" s="1"/>
  <c r="AH199" i="1" s="1"/>
  <c r="AA199" i="1"/>
  <c r="AA204" i="1"/>
  <c r="X204" i="1"/>
  <c r="Z204" i="1" s="1"/>
  <c r="AH204" i="1" s="1"/>
  <c r="X226" i="1"/>
  <c r="Z226" i="1" s="1"/>
  <c r="AH226" i="1" s="1"/>
  <c r="AA226" i="1"/>
  <c r="X135" i="1"/>
  <c r="Z135" i="1" s="1"/>
  <c r="AH135" i="1" s="1"/>
  <c r="AA135" i="1"/>
  <c r="AA161" i="1"/>
  <c r="X161" i="1"/>
  <c r="Z161" i="1" s="1"/>
  <c r="AH161" i="1" s="1"/>
  <c r="X175" i="1"/>
  <c r="Z175" i="1" s="1"/>
  <c r="AH175" i="1" s="1"/>
  <c r="AA175" i="1"/>
  <c r="X202" i="1"/>
  <c r="Z202" i="1" s="1"/>
  <c r="AH202" i="1" s="1"/>
  <c r="AA202" i="1"/>
  <c r="X221" i="1"/>
  <c r="Z221" i="1" s="1"/>
  <c r="AH221" i="1" s="1"/>
  <c r="AA221" i="1"/>
  <c r="X185" i="1"/>
  <c r="Z185" i="1" s="1"/>
  <c r="AH185" i="1" s="1"/>
  <c r="AB189" i="1"/>
  <c r="W190" i="1"/>
  <c r="X193" i="1"/>
  <c r="Z193" i="1" s="1"/>
  <c r="AH193" i="1" s="1"/>
  <c r="AB197" i="1"/>
  <c r="W198" i="1"/>
  <c r="X201" i="1"/>
  <c r="Z201" i="1" s="1"/>
  <c r="AH201" i="1" s="1"/>
  <c r="AB205" i="1"/>
  <c r="W206" i="1"/>
  <c r="X209" i="1"/>
  <c r="Z209" i="1" s="1"/>
  <c r="AH209" i="1" s="1"/>
  <c r="AB213" i="1"/>
  <c r="W214" i="1"/>
  <c r="X217" i="1"/>
  <c r="Z217" i="1" s="1"/>
  <c r="AH217" i="1" s="1"/>
  <c r="AB221" i="1"/>
  <c r="W222" i="1"/>
  <c r="X225" i="1"/>
  <c r="Z225" i="1" s="1"/>
  <c r="AH225" i="1" s="1"/>
  <c r="AB229" i="1"/>
  <c r="W230" i="1"/>
  <c r="X233" i="1"/>
  <c r="Z233" i="1" s="1"/>
  <c r="AH233" i="1" s="1"/>
  <c r="AB237" i="1"/>
  <c r="AB130" i="1"/>
  <c r="W131" i="1"/>
  <c r="AB138" i="1"/>
  <c r="W139" i="1"/>
  <c r="W147" i="1"/>
  <c r="W155" i="1"/>
  <c r="W163" i="1"/>
  <c r="W171" i="1"/>
  <c r="W179" i="1"/>
  <c r="W187" i="1"/>
  <c r="W195" i="1"/>
  <c r="W203" i="1"/>
  <c r="W211" i="1"/>
  <c r="W219" i="1"/>
  <c r="W227" i="1"/>
  <c r="W235" i="1"/>
  <c r="AB132" i="1"/>
  <c r="AB140" i="1"/>
  <c r="AB148" i="1"/>
  <c r="AB156" i="1"/>
  <c r="AB164" i="1"/>
  <c r="AB172" i="1"/>
  <c r="AB180" i="1"/>
  <c r="X184" i="1"/>
  <c r="Z184" i="1" s="1"/>
  <c r="AH184" i="1" s="1"/>
  <c r="AB188" i="1"/>
  <c r="X192" i="1"/>
  <c r="Z192" i="1" s="1"/>
  <c r="AH192" i="1" s="1"/>
  <c r="AB196" i="1"/>
  <c r="X200" i="1"/>
  <c r="Z200" i="1" s="1"/>
  <c r="AH200" i="1" s="1"/>
  <c r="AB204" i="1"/>
  <c r="X208" i="1"/>
  <c r="Z208" i="1" s="1"/>
  <c r="AH208" i="1" s="1"/>
  <c r="AB212" i="1"/>
  <c r="X216" i="1"/>
  <c r="Z216" i="1" s="1"/>
  <c r="AH216" i="1" s="1"/>
  <c r="AB220" i="1"/>
  <c r="X224" i="1"/>
  <c r="Z224" i="1" s="1"/>
  <c r="AH224" i="1" s="1"/>
  <c r="AB228" i="1"/>
  <c r="X232" i="1"/>
  <c r="Z232" i="1" s="1"/>
  <c r="AH232" i="1" s="1"/>
  <c r="AB236" i="1"/>
  <c r="AA68" i="1" l="1"/>
  <c r="X68" i="1"/>
  <c r="Z68" i="1" s="1"/>
  <c r="AH68" i="1" s="1"/>
  <c r="AA44" i="1"/>
  <c r="X44" i="1"/>
  <c r="Z44" i="1" s="1"/>
  <c r="AH44" i="1" s="1"/>
  <c r="AA92" i="1"/>
  <c r="X92" i="1"/>
  <c r="Z92" i="1" s="1"/>
  <c r="AH92" i="1" s="1"/>
  <c r="AA84" i="1"/>
  <c r="X84" i="1"/>
  <c r="Z84" i="1" s="1"/>
  <c r="AH84" i="1" s="1"/>
  <c r="X74" i="1"/>
  <c r="Z74" i="1" s="1"/>
  <c r="AH74" i="1" s="1"/>
  <c r="AA74" i="1"/>
  <c r="AA100" i="1"/>
  <c r="X100" i="1"/>
  <c r="Z100" i="1" s="1"/>
  <c r="AH100" i="1" s="1"/>
  <c r="X49" i="1"/>
  <c r="Z49" i="1" s="1"/>
  <c r="AH49" i="1" s="1"/>
  <c r="AA203" i="1"/>
  <c r="X203" i="1"/>
  <c r="Z203" i="1" s="1"/>
  <c r="AH203" i="1" s="1"/>
  <c r="AA139" i="1"/>
  <c r="X139" i="1"/>
  <c r="Z139" i="1" s="1"/>
  <c r="AH139" i="1" s="1"/>
  <c r="AA115" i="1"/>
  <c r="X115" i="1"/>
  <c r="Z115" i="1" s="1"/>
  <c r="AH115" i="1" s="1"/>
  <c r="X133" i="1"/>
  <c r="Z133" i="1" s="1"/>
  <c r="AH133" i="1" s="1"/>
  <c r="AA133" i="1"/>
  <c r="X77" i="1"/>
  <c r="Z77" i="1" s="1"/>
  <c r="AH77" i="1" s="1"/>
  <c r="AA77" i="1"/>
  <c r="X25" i="1"/>
  <c r="Z25" i="1" s="1"/>
  <c r="AH25" i="1" s="1"/>
  <c r="AA25" i="1"/>
  <c r="AA195" i="1"/>
  <c r="X195" i="1"/>
  <c r="Z195" i="1" s="1"/>
  <c r="AH195" i="1" s="1"/>
  <c r="AA107" i="1"/>
  <c r="X107" i="1"/>
  <c r="Z107" i="1" s="1"/>
  <c r="AH107" i="1" s="1"/>
  <c r="AA102" i="1"/>
  <c r="X102" i="1"/>
  <c r="Z102" i="1" s="1"/>
  <c r="AH102" i="1" s="1"/>
  <c r="AA62" i="1"/>
  <c r="X62" i="1"/>
  <c r="Z62" i="1" s="1"/>
  <c r="AH62" i="1" s="1"/>
  <c r="X53" i="1"/>
  <c r="Z53" i="1" s="1"/>
  <c r="AH53" i="1" s="1"/>
  <c r="AA53" i="1"/>
  <c r="AA20" i="1"/>
  <c r="X20" i="1"/>
  <c r="Z20" i="1" s="1"/>
  <c r="AH20" i="1" s="1"/>
  <c r="AA182" i="1"/>
  <c r="X182" i="1"/>
  <c r="Z182" i="1" s="1"/>
  <c r="AH182" i="1" s="1"/>
  <c r="AA142" i="1"/>
  <c r="X142" i="1"/>
  <c r="Z142" i="1" s="1"/>
  <c r="AH142" i="1" s="1"/>
  <c r="X165" i="1"/>
  <c r="Z165" i="1" s="1"/>
  <c r="AH165" i="1" s="1"/>
  <c r="AA165" i="1"/>
  <c r="AA99" i="1"/>
  <c r="X99" i="1"/>
  <c r="Z99" i="1" s="1"/>
  <c r="AH99" i="1" s="1"/>
  <c r="AA150" i="1"/>
  <c r="X150" i="1"/>
  <c r="Z150" i="1" s="1"/>
  <c r="AH150" i="1" s="1"/>
  <c r="AA174" i="1"/>
  <c r="X174" i="1"/>
  <c r="Z174" i="1" s="1"/>
  <c r="AH174" i="1" s="1"/>
  <c r="AA46" i="1"/>
  <c r="X46" i="1"/>
  <c r="Z46" i="1" s="1"/>
  <c r="AH46" i="1" s="1"/>
  <c r="AA158" i="1"/>
  <c r="X158" i="1"/>
  <c r="Z158" i="1" s="1"/>
  <c r="AH158" i="1" s="1"/>
  <c r="AA179" i="1"/>
  <c r="X179" i="1"/>
  <c r="Z179" i="1" s="1"/>
  <c r="AH179" i="1" s="1"/>
  <c r="AA91" i="1"/>
  <c r="X91" i="1"/>
  <c r="Z91" i="1" s="1"/>
  <c r="AH91" i="1" s="1"/>
  <c r="AA118" i="1"/>
  <c r="X118" i="1"/>
  <c r="Z118" i="1" s="1"/>
  <c r="AH118" i="1" s="1"/>
  <c r="AA17" i="1"/>
  <c r="X17" i="1"/>
  <c r="Z17" i="1" s="1"/>
  <c r="AH17" i="1" s="1"/>
  <c r="AA235" i="1"/>
  <c r="X235" i="1"/>
  <c r="Z235" i="1" s="1"/>
  <c r="AH235" i="1" s="1"/>
  <c r="AA94" i="1"/>
  <c r="X94" i="1"/>
  <c r="Z94" i="1" s="1"/>
  <c r="AH94" i="1" s="1"/>
  <c r="AA70" i="1"/>
  <c r="X70" i="1"/>
  <c r="Z70" i="1" s="1"/>
  <c r="AH70" i="1" s="1"/>
  <c r="X38" i="1"/>
  <c r="Z38" i="1" s="1"/>
  <c r="AH38" i="1" s="1"/>
  <c r="AA38" i="1"/>
  <c r="X61" i="1"/>
  <c r="Z61" i="1" s="1"/>
  <c r="AH61" i="1" s="1"/>
  <c r="AA61" i="1"/>
  <c r="AA35" i="1"/>
  <c r="X35" i="1"/>
  <c r="Z35" i="1" s="1"/>
  <c r="AH35" i="1" s="1"/>
  <c r="AA222" i="1"/>
  <c r="X222" i="1"/>
  <c r="Z222" i="1" s="1"/>
  <c r="AH222" i="1" s="1"/>
  <c r="AA187" i="1"/>
  <c r="X187" i="1"/>
  <c r="Z187" i="1" s="1"/>
  <c r="AH187" i="1" s="1"/>
  <c r="AA214" i="1"/>
  <c r="X214" i="1"/>
  <c r="Z214" i="1" s="1"/>
  <c r="AH214" i="1" s="1"/>
  <c r="AA190" i="1"/>
  <c r="X190" i="1"/>
  <c r="Z190" i="1" s="1"/>
  <c r="AH190" i="1" s="1"/>
  <c r="X181" i="1"/>
  <c r="Z181" i="1" s="1"/>
  <c r="AH181" i="1" s="1"/>
  <c r="AA181" i="1"/>
  <c r="X141" i="1"/>
  <c r="Z141" i="1" s="1"/>
  <c r="AH141" i="1" s="1"/>
  <c r="AA141" i="1"/>
  <c r="X149" i="1"/>
  <c r="Z149" i="1" s="1"/>
  <c r="AH149" i="1" s="1"/>
  <c r="AA149" i="1"/>
  <c r="X173" i="1"/>
  <c r="Z173" i="1" s="1"/>
  <c r="AH173" i="1" s="1"/>
  <c r="AA173" i="1"/>
  <c r="AA134" i="1"/>
  <c r="X134" i="1"/>
  <c r="Z134" i="1" s="1"/>
  <c r="AH134" i="1" s="1"/>
  <c r="AA78" i="1"/>
  <c r="X78" i="1"/>
  <c r="Z78" i="1" s="1"/>
  <c r="AH78" i="1" s="1"/>
  <c r="AA33" i="1"/>
  <c r="X33" i="1"/>
  <c r="Z33" i="1" s="1"/>
  <c r="AH33" i="1" s="1"/>
  <c r="X45" i="1"/>
  <c r="Z45" i="1" s="1"/>
  <c r="AH45" i="1" s="1"/>
  <c r="AA45" i="1"/>
  <c r="AA131" i="1"/>
  <c r="X131" i="1"/>
  <c r="Z131" i="1" s="1"/>
  <c r="AH131" i="1" s="1"/>
  <c r="AA171" i="1"/>
  <c r="X171" i="1"/>
  <c r="Z171" i="1" s="1"/>
  <c r="AH171" i="1" s="1"/>
  <c r="AA227" i="1"/>
  <c r="X227" i="1"/>
  <c r="Z227" i="1" s="1"/>
  <c r="AH227" i="1" s="1"/>
  <c r="AA155" i="1"/>
  <c r="X155" i="1"/>
  <c r="Z155" i="1" s="1"/>
  <c r="AH155" i="1" s="1"/>
  <c r="AA230" i="1"/>
  <c r="X230" i="1"/>
  <c r="Z230" i="1" s="1"/>
  <c r="AH230" i="1" s="1"/>
  <c r="AA110" i="1"/>
  <c r="X110" i="1"/>
  <c r="Z110" i="1" s="1"/>
  <c r="AH110" i="1" s="1"/>
  <c r="X85" i="1"/>
  <c r="Z85" i="1" s="1"/>
  <c r="AH85" i="1" s="1"/>
  <c r="AA85" i="1"/>
  <c r="AA12" i="1"/>
  <c r="X12" i="1"/>
  <c r="Z12" i="1" s="1"/>
  <c r="AH12" i="1" s="1"/>
  <c r="AA54" i="1"/>
  <c r="X54" i="1"/>
  <c r="Z54" i="1" s="1"/>
  <c r="AH54" i="1" s="1"/>
  <c r="AA30" i="1"/>
  <c r="X30" i="1"/>
  <c r="Z30" i="1" s="1"/>
  <c r="AH30" i="1" s="1"/>
  <c r="AA198" i="1"/>
  <c r="X198" i="1"/>
  <c r="Z198" i="1" s="1"/>
  <c r="AH198" i="1" s="1"/>
  <c r="AA163" i="1"/>
  <c r="X163" i="1"/>
  <c r="Z163" i="1" s="1"/>
  <c r="AH163" i="1" s="1"/>
  <c r="X157" i="1"/>
  <c r="Z157" i="1" s="1"/>
  <c r="AH157" i="1" s="1"/>
  <c r="AA157" i="1"/>
  <c r="AA219" i="1"/>
  <c r="X219" i="1"/>
  <c r="Z219" i="1" s="1"/>
  <c r="AH219" i="1" s="1"/>
  <c r="AA211" i="1"/>
  <c r="X211" i="1"/>
  <c r="Z211" i="1" s="1"/>
  <c r="AH211" i="1" s="1"/>
  <c r="AA147" i="1"/>
  <c r="X147" i="1"/>
  <c r="Z147" i="1" s="1"/>
  <c r="AH147" i="1" s="1"/>
  <c r="AA206" i="1"/>
  <c r="X206" i="1"/>
  <c r="Z206" i="1" s="1"/>
  <c r="AH206" i="1" s="1"/>
  <c r="AA128" i="1"/>
  <c r="X128" i="1"/>
  <c r="Z128" i="1" s="1"/>
  <c r="AH128" i="1" s="1"/>
  <c r="AA166" i="1"/>
  <c r="X166" i="1"/>
  <c r="Z166" i="1" s="1"/>
  <c r="AH166" i="1" s="1"/>
  <c r="AA123" i="1"/>
  <c r="X123" i="1"/>
  <c r="Z123" i="1" s="1"/>
  <c r="AH123" i="1" s="1"/>
  <c r="AA86" i="1"/>
  <c r="X86" i="1"/>
  <c r="Z86" i="1" s="1"/>
  <c r="AH86" i="1" s="1"/>
  <c r="X69" i="1"/>
  <c r="Z69" i="1" s="1"/>
  <c r="AH69" i="1" s="1"/>
  <c r="AA69" i="1"/>
  <c r="E6" i="7" l="1"/>
  <c r="D6" i="7"/>
  <c r="F6" i="7"/>
  <c r="G6" i="7"/>
  <c r="B3" i="2" l="1"/>
  <c r="D3" i="4"/>
  <c r="F3" i="6"/>
  <c r="H5" i="1" l="1"/>
  <c r="H4" i="1"/>
  <c r="H3" i="1" l="1"/>
  <c r="H7" i="1" l="1"/>
  <c r="H1" i="1" l="1"/>
  <c r="AH8" i="1" l="1"/>
  <c r="M4" i="6"/>
  <c r="N4" i="6" s="1"/>
  <c r="X239" i="1"/>
  <c r="X240" i="1"/>
  <c r="X238" i="1" l="1"/>
  <c r="H2" i="1" l="1"/>
</calcChain>
</file>

<file path=xl/sharedStrings.xml><?xml version="1.0" encoding="utf-8"?>
<sst xmlns="http://schemas.openxmlformats.org/spreadsheetml/2006/main" count="3442" uniqueCount="531">
  <si>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</si>
  <si>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</si>
  <si>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</si>
  <si>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</si>
  <si>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</si>
  <si>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</si>
  <si>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</si>
  <si>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</si>
  <si>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</si>
  <si>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</si>
  <si>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</si>
  <si>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</si>
  <si>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</si>
  <si>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</si>
  <si>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</si>
  <si>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</si>
  <si>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</si>
  <si>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</si>
  <si>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</si>
  <si>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</si>
  <si>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</si>
  <si>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</si>
  <si>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</si>
  <si>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</si>
  <si>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</si>
  <si>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</si>
  <si>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</si>
  <si>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</si>
  <si>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</si>
  <si>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</si>
  <si>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</si>
  <si>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</si>
  <si>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</si>
  <si>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</si>
  <si>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</si>
  <si>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</si>
  <si>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</si>
  <si>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</si>
  <si>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</si>
  <si>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</si>
  <si>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</si>
  <si>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</si>
  <si>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</si>
  <si>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</si>
  <si>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</si>
  <si>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</si>
  <si>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</si>
  <si>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</si>
  <si>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</si>
  <si>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</si>
  <si>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</si>
  <si>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</si>
  <si>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</si>
  <si>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</si>
  <si>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</si>
  <si>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</si>
  <si>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</si>
  <si>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</si>
  <si>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</si>
  <si>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</si>
  <si>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</si>
  <si>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</si>
  <si>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</si>
  <si>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</si>
  <si>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</si>
  <si>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</si>
  <si>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</si>
  <si>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</si>
  <si>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</si>
  <si>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</si>
  <si>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</si>
  <si>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</si>
  <si>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</si>
  <si>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</si>
  <si>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</si>
  <si>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</si>
  <si>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</si>
  <si>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</si>
  <si>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</si>
  <si>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</si>
  <si>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</si>
  <si>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</si>
  <si>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</si>
  <si>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</si>
  <si>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</si>
  <si>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</si>
  <si>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</si>
  <si>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</si>
  <si>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</si>
  <si>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</si>
  <si>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</si>
  <si>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</si>
  <si>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</si>
  <si>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</si>
  <si>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</si>
  <si>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</si>
  <si>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</si>
  <si>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</si>
  <si>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</si>
  <si>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</si>
  <si>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</si>
  <si>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</si>
  <si>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</si>
  <si>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</si>
  <si>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</si>
  <si>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</si>
  <si>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</si>
  <si>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</si>
  <si>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</si>
  <si>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</si>
  <si>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</si>
  <si>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</si>
  <si>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</si>
  <si>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</si>
  <si>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</si>
  <si>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</si>
  <si>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</si>
  <si>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</si>
  <si>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</si>
  <si>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</si>
  <si>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</si>
  <si>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</si>
  <si>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</si>
  <si>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</si>
  <si>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</si>
  <si>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</si>
  <si>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</si>
  <si>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</si>
  <si>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</si>
  <si>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</si>
  <si>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</si>
  <si>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</si>
  <si>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</si>
  <si>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</si>
  <si>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</si>
  <si>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</si>
  <si>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</si>
  <si>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</si>
  <si>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</si>
  <si>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</si>
  <si>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</si>
  <si>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</si>
  <si>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</si>
  <si>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</si>
  <si>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</si>
  <si>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</si>
  <si>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</si>
  <si>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</si>
  <si>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</si>
  <si>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</si>
  <si>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</si>
  <si>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</si>
  <si>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</si>
  <si>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</si>
  <si>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</si>
  <si>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</si>
  <si>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</si>
  <si>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</si>
  <si>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</si>
  <si>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</si>
  <si>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</si>
  <si>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</si>
  <si>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</si>
  <si>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</si>
  <si>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</si>
  <si>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</si>
  <si>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</si>
  <si>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</si>
  <si>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</si>
  <si>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</si>
  <si>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</si>
  <si>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</si>
  <si>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</si>
  <si>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</si>
  <si>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</si>
  <si>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</si>
  <si>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</si>
  <si>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</si>
  <si>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</si>
  <si>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</si>
  <si>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</si>
  <si>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</si>
  <si>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</si>
  <si>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</si>
  <si>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</si>
  <si>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</si>
  <si>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</si>
  <si>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</si>
  <si>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</si>
  <si>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</si>
  <si>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</si>
  <si>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</si>
  <si>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</si>
  <si>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9ce7264e-cc90-4226-a476-e02cbcd4edd0</t>
  </si>
  <si>
    <t>Картридж для печати Kyocera TK-8505C</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</si>
  <si>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</si>
  <si>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</si>
  <si>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</si>
  <si>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</si>
  <si>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</si>
  <si>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</si>
  <si>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5148f3b4-abc3-46f1-9751-c79061089cb2</t>
  </si>
  <si>
    <t>Картридж для печати Kyocera TK-8505M</t>
  </si>
  <si>
    <t>17038ff4-80d8-4431-bf25-0de26186b311</t>
  </si>
  <si>
    <t>Картридж для печати Kyocera TK-8305K</t>
  </si>
  <si>
    <t>061dff82-7b53-4773-b376-647c3189e3e4</t>
  </si>
  <si>
    <t>Блок питания Unify OpenStage L30250-F600-C141</t>
  </si>
  <si>
    <t>b8dc3007-8d2e-4cdf-a71c-7867dfedcc6e</t>
  </si>
  <si>
    <t>Картридж Xerox 106R03585</t>
  </si>
  <si>
    <t>99443d89-be08-4eee-8c82-2472b7175a72</t>
  </si>
  <si>
    <t>9af353d3-5c94-4557-9a06-87fcc6df2bac</t>
  </si>
  <si>
    <t>fc89d1cd-a68c-4dc8-aad8-6f0b14d40ccc</t>
  </si>
  <si>
    <t>0e9edb90-2beb-4bd8-a54a-4c74dacd1d79</t>
  </si>
  <si>
    <t>Кабель USB 2.0 A-B</t>
  </si>
  <si>
    <t>8b0d56e4-e390-4f70-a719-e513af32741c</t>
  </si>
  <si>
    <t>Термопаста Gminform АлСил-3</t>
  </si>
  <si>
    <t>21871770-85c3-4f2f-adfe-17fb44a8b226</t>
  </si>
  <si>
    <t>da7ae284-b4fe-4ca6-810e-61e3f5c0ceb7</t>
  </si>
  <si>
    <t>38f289a2-6fd9-4811-92f1-dcec42e4edb9</t>
  </si>
  <si>
    <t>a4290afd-7dbb-4c77-83be-3a3091065ed7</t>
  </si>
  <si>
    <t>a66917be-b12b-441e-a9f9-77452e1bc5ea</t>
  </si>
  <si>
    <t>Вентилятор Deepcool XFAN 80</t>
  </si>
  <si>
    <t>93b1dc76-dfc8-4a4f-b356-dd4df67edc79</t>
  </si>
  <si>
    <t>37ae619c-1a9a-4820-88f3-025c4c949515</t>
  </si>
  <si>
    <t>Кабель USB 2.0 AB L3 м Gembird</t>
  </si>
  <si>
    <t>14a3cabf-d647-4e3f-ad1d-8d4f9127edc4</t>
  </si>
  <si>
    <t>9ec9089a-1305-47b4-a810-195c4eed371f</t>
  </si>
  <si>
    <t>Кабель USB 2.0 AM - miniB 5P L1.8м</t>
  </si>
  <si>
    <t>494edafa-7e04-4bc2-97ed-8888f05ddaed</t>
  </si>
  <si>
    <t>9f841205-2764-4815-ac52-993006373f62</t>
  </si>
  <si>
    <t>Кабель USB 2.0 A-A 1.8м</t>
  </si>
  <si>
    <t>8e32cd0a-6683-4537-a5b8-ce783e874702</t>
  </si>
  <si>
    <t>Фильтр сетевой Defender ES L3м 5розеток</t>
  </si>
  <si>
    <t>bedad3aa-ad34-460d-9b50-8618be57216b</t>
  </si>
  <si>
    <t>e78f1720-3ba3-4767-bf74-883128c271b0</t>
  </si>
  <si>
    <t>313725c6-2b5c-4d13-a073-4e0b807e1186</t>
  </si>
  <si>
    <t>Карта сетевая D-Link DFE-520TX</t>
  </si>
  <si>
    <t>a05ec80e-aaf4-4232-9fee-e5cf38539c4c</t>
  </si>
  <si>
    <t>Переходник RJ-45 гнездо-гнездо</t>
  </si>
  <si>
    <t>39148731-fa7e-4ec4-bb2f-9c671fec3f82</t>
  </si>
  <si>
    <t>209cbad4-d360-491e-a3b4-00ac97d89137</t>
  </si>
  <si>
    <t>0b84f252-500b-467a-80c3-d6efc67e4858</t>
  </si>
  <si>
    <t>Кабель модемный RS-232 9pin F-9pin F L0.9м</t>
  </si>
  <si>
    <t>b3b20f82-8f2c-4f0d-a558-ff4ef8fe69d8</t>
  </si>
  <si>
    <t>Коннектор RJ-45</t>
  </si>
  <si>
    <t>a3b2f214-b3cf-4e13-9504-e0d6fa472fb1</t>
  </si>
  <si>
    <t>Коннектор телефонный Hyperline RJ-11</t>
  </si>
  <si>
    <t>8bccdaaf-c506-4ae6-8fc8-11877739a8e6</t>
  </si>
  <si>
    <t>a444d2ab-873d-4239-8dc3-7f9174130a26</t>
  </si>
  <si>
    <t>0ba69252-9f70-4030-ad71-231da10cd320</t>
  </si>
  <si>
    <t>9e9dde39-ff28-461c-ad57-24414de38c7e</t>
  </si>
  <si>
    <t>177a3b0a-bce6-48cb-9596-7f5fcf3196e9</t>
  </si>
  <si>
    <t>Картридж для печати Bion Q2612A</t>
  </si>
  <si>
    <t>dfb2223d-92df-4df0-a5de-3f3feebd5e87</t>
  </si>
  <si>
    <t>ffbc7cac-f0e0-4733-af81-48ff0895471d</t>
  </si>
  <si>
    <t>e5877483-febb-42f7-bfd5-46380a4f598c</t>
  </si>
  <si>
    <t>0a305c5b-09f8-44ef-bfb2-052b04108465</t>
  </si>
  <si>
    <t>42db20c9-2b41-4349-b478-4a2ffe1aa349</t>
  </si>
  <si>
    <t>671dfda1-0362-4599-9dd3-d4b87fd7001c</t>
  </si>
  <si>
    <t>Картридж для печати Bion TK-1130-EU</t>
  </si>
  <si>
    <t>2ab4d86a-7c09-4682-8c4a-16a92ace5aac</t>
  </si>
  <si>
    <t>db54f33b-eae9-4cf6-bbff-8adfe7b4a85b</t>
  </si>
  <si>
    <t>1b3b431f-2c45-4457-b618-6763cc885a29</t>
  </si>
  <si>
    <t>Картридж для печати Boost CB435A</t>
  </si>
  <si>
    <t>6fe27376-bd80-4240-ae2f-59c2ff070306</t>
  </si>
  <si>
    <t>Картридж для печати Bion TK-1140-EU</t>
  </si>
  <si>
    <t>2021e51c-a016-4b55-a083-4871212f1dd1</t>
  </si>
  <si>
    <t>62a59f4a-a115-439e-90ee-93203f023522</t>
  </si>
  <si>
    <t>4b741153-35e0-4bea-886d-fa0afc0103f2</t>
  </si>
  <si>
    <t>563052be-5c45-49b1-9fdb-932a32da3f57</t>
  </si>
  <si>
    <t>Карта сетевая TP-Link TG-3468</t>
  </si>
  <si>
    <t>bf188a03-9a3a-4f95-b9ce-4fd2870e1f3a</t>
  </si>
  <si>
    <t>e24af965-f92f-4747-8fc8-59179b02d78d</t>
  </si>
  <si>
    <t>b66f12f7-6eeb-4627-bc57-aa0dd41557dc</t>
  </si>
  <si>
    <t>Картридж для печати Bion TK-170/171/172/174</t>
  </si>
  <si>
    <t>83688bd5-ba7f-42da-8fb2-9c77e2157dac</t>
  </si>
  <si>
    <t>8a6a8034-23dc-4572-951f-7963a901dd01</t>
  </si>
  <si>
    <t>4ec4bc8d-6eac-4136-8696-bc8fe2984d14</t>
  </si>
  <si>
    <t>Картридж для печати Cactus CS-CE285A</t>
  </si>
  <si>
    <t>d4feeff5-0c61-447d-a248-a77a8fbd8e0c</t>
  </si>
  <si>
    <t>c963d956-d700-4e97-95a5-91952773b3ec</t>
  </si>
  <si>
    <t>d4285362-5d88-43a2-adaf-ad1642ecdb93</t>
  </si>
  <si>
    <t>85a49e58-628a-4ff3-abf3-ead1030aa514</t>
  </si>
  <si>
    <t>Кабель USB 2.0 A-A 5м</t>
  </si>
  <si>
    <t>17357042-1f4d-4e94-9837-3b08c20963b6</t>
  </si>
  <si>
    <t>Патч-корд Hyperline FC-9-ST-LC-UPC-1M</t>
  </si>
  <si>
    <t>8942811a-e27e-4aa4-920d-b9a4f6885262</t>
  </si>
  <si>
    <t>Чернильница для печати Canon CLI-426M</t>
  </si>
  <si>
    <t>93ee5980-4dd2-4d5a-a91e-dfcd3fd8498f</t>
  </si>
  <si>
    <t>Чернильница для печати Canon CLI-426C</t>
  </si>
  <si>
    <t>151eeb49-ffac-4cfa-b926-6452e00760b6</t>
  </si>
  <si>
    <t>Чернильница для печати Canon CLI-426Y</t>
  </si>
  <si>
    <t>b728a1ac-2c0f-4b68-8881-0992e4680e88</t>
  </si>
  <si>
    <t>43522a2c-2df1-4f37-a48d-8dfad5040087</t>
  </si>
  <si>
    <t>Привод оптический ASUS DRW-24D5MT</t>
  </si>
  <si>
    <t>2629d1cc-53fb-4a1b-8e44-e769ebcc0313</t>
  </si>
  <si>
    <t>Клавиатура Sven Standard 303 USB</t>
  </si>
  <si>
    <t>f218b95e-a7de-440a-bd12-44b05a847bd9</t>
  </si>
  <si>
    <t>07ea4f89-1384-40d7-9938-edc98dc36839</t>
  </si>
  <si>
    <t>Картридж для печати HP CD973AE</t>
  </si>
  <si>
    <t>1dc3e35e-c4b4-4ccc-a55b-db85f24b1c13</t>
  </si>
  <si>
    <t>37e4b4af-ba08-4c7d-958c-133b5065df81</t>
  </si>
  <si>
    <t>Переходник USB-RS232</t>
  </si>
  <si>
    <t>51cd7e2e-c9e6-4084-92e6-93601ea3b823</t>
  </si>
  <si>
    <t>Картридж для печати HP CD972AE</t>
  </si>
  <si>
    <t>b61fadf0-7d3d-4559-b53c-82f322c52294</t>
  </si>
  <si>
    <t>1b945260-9e03-4871-ac65-d91aacb3d850</t>
  </si>
  <si>
    <t>Модуль памяти Hynix DDR2 800 DIMM 2GB</t>
  </si>
  <si>
    <t>55e2f3b5-8a1e-46da-a0bf-7f9163a54975</t>
  </si>
  <si>
    <t>b540c70e-3f03-49dd-bd43-185d535b884f</t>
  </si>
  <si>
    <t>9392b4d0-e12a-4e01-a4e5-793f53b4fad2</t>
  </si>
  <si>
    <t>58a88bf4-ba38-496c-b26b-9f285ff9e7eb</t>
  </si>
  <si>
    <t>995b078b-566a-49c5-8b57-be986738993d</t>
  </si>
  <si>
    <t>8a8b1875-8f9e-4041-af18-7868f7e3524a</t>
  </si>
  <si>
    <t>ee0887ed-7555-437a-b6ee-ca48083a1953</t>
  </si>
  <si>
    <t>Картридж для печати Canon PG-40</t>
  </si>
  <si>
    <t>2fecb200-8346-4171-81e1-224faf70cd3a</t>
  </si>
  <si>
    <t>Тепмопленка для факсов Panasonic KX-FA52A(7)</t>
  </si>
  <si>
    <t>11606442-9803-4b39-a56e-f944e0ca450f</t>
  </si>
  <si>
    <t>f590ebf9-6601-403a-83d7-7be841572212</t>
  </si>
  <si>
    <t>2c75548d-1f27-46e3-94c1-a1ed54125d4d</t>
  </si>
  <si>
    <t>Аккумулятор CSB HR1224W для источника бесперебойного питания</t>
  </si>
  <si>
    <t>fc8cfdf9-1be7-4bae-992c-ca1858d58f4f</t>
  </si>
  <si>
    <t>Картридж для печати Canon CL-41</t>
  </si>
  <si>
    <t>18ca8f5b-3361-4d31-bd96-45a51f0db4da</t>
  </si>
  <si>
    <t>Чернильница для печати Canon PGI-425BK</t>
  </si>
  <si>
    <t>6c6c1ad6-e60b-4dc0-b539-2565fc9a933c</t>
  </si>
  <si>
    <t>Тонер-картридж Panasonic KX-FAT88A</t>
  </si>
  <si>
    <t>8b2a783d-d43a-4308-bf6b-7530406f20d8</t>
  </si>
  <si>
    <t>b959245a-ce36-49bc-9f50-1b4d429bbd8c</t>
  </si>
  <si>
    <t>b56c5d73-edd7-4ca3-b941-308b8c3aab77</t>
  </si>
  <si>
    <t>b0f70466-4c4e-47a4-90b7-27763ee7aba9</t>
  </si>
  <si>
    <t>Аккумулятор HP Compaq HSTNN-IB51 для ноутбука</t>
  </si>
  <si>
    <t>bf13fbb1-d280-4abe-b2eb-1370b7fa6b5b</t>
  </si>
  <si>
    <t>Тонер-картридж Т2 AR-020T/LT (ТС-SH020)</t>
  </si>
  <si>
    <t>a76204e9-a452-4462-8a7e-e4c89bed6b0a</t>
  </si>
  <si>
    <t>a97bad14-bc33-42b4-bd7a-9dc21b15c51d</t>
  </si>
  <si>
    <t>dea2897c-3e0f-40c0-9143-351aad341cb9</t>
  </si>
  <si>
    <t>Чернильница для печати Canon CLI-426BK</t>
  </si>
  <si>
    <t>8fd85283-9dc5-4123-906b-9284f08990e7</t>
  </si>
  <si>
    <t>Аккумулятор Delta HR 12-12 для источника бесперебойного питания</t>
  </si>
  <si>
    <t>6d8a931a-19d5-41fa-b6ef-eb602c227352</t>
  </si>
  <si>
    <t>9f65fad5-149a-4b87-aa17-6e055f666388</t>
  </si>
  <si>
    <t>fe7e60b6-7b60-4e0a-88a3-8e3bb4732d1c</t>
  </si>
  <si>
    <t>72add91b-f32a-4cc7-b243-a53673b1e683</t>
  </si>
  <si>
    <t>c6154916-28f2-4a00-8865-642954b8ec7d</t>
  </si>
  <si>
    <t>Комплект дисков оптических Verbatim DVD-R 100шт</t>
  </si>
  <si>
    <t>Комплект</t>
  </si>
  <si>
    <t>35562f16-54f2-4cdb-8710-71265f4363a9</t>
  </si>
  <si>
    <t>Память оперативная Hynix 4GB DDR3</t>
  </si>
  <si>
    <t>d5f8c910-9304-4c45-a84e-88a0b4475d98</t>
  </si>
  <si>
    <t>540d07d0-ae69-4c93-9a26-b07478225412</t>
  </si>
  <si>
    <t>Мышь компьютерная Logitech B100</t>
  </si>
  <si>
    <t>cd8adeb6-6692-48d5-b22f-e190fbcadfaf</t>
  </si>
  <si>
    <t>Батарея аккумуляторная для ИБП Ippon IP12-7</t>
  </si>
  <si>
    <t>3c7f1fb3-6168-4005-a3ba-f6bf7ad81502</t>
  </si>
  <si>
    <t>Память оперативная Hynix DDR4 4GB</t>
  </si>
  <si>
    <t>92a5f6ee-4c54-4896-91f3-8adc42a7ff59</t>
  </si>
  <si>
    <t>cc07a4f8-7285-4867-9e3e-a9c702cfa4bf</t>
  </si>
  <si>
    <t>b50af454-43ee-478f-9794-deca0aaa93e5</t>
  </si>
  <si>
    <t>22356c43-10da-438a-96ec-707f1704a279</t>
  </si>
  <si>
    <t>Картридж для печати HP CD975AE</t>
  </si>
  <si>
    <t>e6ad573a-b751-4e13-a2f6-f76ee3a4bbc2</t>
  </si>
  <si>
    <t>Картридж для печати NV Print NV-106R03623</t>
  </si>
  <si>
    <t>1bec172d-65dc-4116-819a-8c2fdde9c561</t>
  </si>
  <si>
    <t>Карта памяти Transcend TS16GSDHC10U1 16Gb</t>
  </si>
  <si>
    <t>905142b3-5f3a-4bce-8306-d210675ecdc3</t>
  </si>
  <si>
    <t>Комплект дисков оптических Verbatim CD-R 100шт</t>
  </si>
  <si>
    <t>2d69eef6-64f5-4a40-87e0-8da01650a4d1</t>
  </si>
  <si>
    <t>Картридж для печати HP C8767HE</t>
  </si>
  <si>
    <t>efe1c928-837a-4313-953d-4c1bf995a13c</t>
  </si>
  <si>
    <t>950b68a5-db02-4085-9576-f53f57a120a9</t>
  </si>
  <si>
    <t>0a45f530-b652-4dbb-a48f-5671706a9f9e</t>
  </si>
  <si>
    <t>Процессор Intel Pentium G4400</t>
  </si>
  <si>
    <t>60aa92be-d154-4c82-93ac-0107660a6083</t>
  </si>
  <si>
    <t>4666658a-a596-40df-885f-ac647e3add15</t>
  </si>
  <si>
    <t>6b61335f-3925-4093-b17b-7e87feca2a44</t>
  </si>
  <si>
    <t>ae249642-fe7d-4958-af04-71ea60e19212</t>
  </si>
  <si>
    <t>ad0ffc35-c0ff-4b0a-b34d-d18da9275f45</t>
  </si>
  <si>
    <t>Картридж для печати HP CD974AE</t>
  </si>
  <si>
    <t>a940877e-6f8f-4e24-83ef-63839c3452cc</t>
  </si>
  <si>
    <t>e2900060-cf90-4262-9907-567b60ecdbda</t>
  </si>
  <si>
    <t>f3df0fe1-992c-47bd-bc7e-4bf706dbb5bb</t>
  </si>
  <si>
    <t>d74687bf-e952-475b-a7b8-a91e11360afd</t>
  </si>
  <si>
    <t>9f9d5916-12f2-42c7-8c15-69443b7195a8</t>
  </si>
  <si>
    <t>5eeb27fc-6385-41ab-a7b1-9060abb1e635</t>
  </si>
  <si>
    <t>Картридж для печати Bion TK-4105</t>
  </si>
  <si>
    <t>23140670-6137-4704-b187-e637306a5cd8</t>
  </si>
  <si>
    <t>71d28767-397a-47b7-bc24-7463dcae8b47</t>
  </si>
  <si>
    <t>4ac3257c-f747-4525-947c-4d149b952c70</t>
  </si>
  <si>
    <t>Картридж для печати HP C4838A</t>
  </si>
  <si>
    <t>0fb30dd7-94b8-43f8-bc53-ddcf8c2f76c5</t>
  </si>
  <si>
    <t>1abab761-3b14-4e25-a70e-8de164804ef3</t>
  </si>
  <si>
    <t>Картридж для печати HP C4844A</t>
  </si>
  <si>
    <t>f2b59460-c7c1-4583-a9fd-0513af57a86d</t>
  </si>
  <si>
    <t>Картридж для печати Xerox 106R03483</t>
  </si>
  <si>
    <t>30ebb0e5-2827-4a90-9053-e8be97b5fef9</t>
  </si>
  <si>
    <t>Картридж для печати Xerox 106R03481</t>
  </si>
  <si>
    <t>02a38fe7-c7d3-4077-965d-6ddacfbbb13f</t>
  </si>
  <si>
    <t>Картридж для печати Xerox 106R03482</t>
  </si>
  <si>
    <t>1dddadb0-600c-4705-b128-1849596c6d8e</t>
  </si>
  <si>
    <t>Картридж для печати HP C9363HE</t>
  </si>
  <si>
    <t>8aef32e1-a008-4822-a6eb-35fb31ceb475</t>
  </si>
  <si>
    <t>5030b895-a589-4884-b84d-ebfa9e570a63</t>
  </si>
  <si>
    <t>b3b84bd7-1bb7-4a20-bc30-4742c91bbed4</t>
  </si>
  <si>
    <t>Картридж для печати Cactus CS-TK435</t>
  </si>
  <si>
    <t>c866348d-a638-4a64-8699-46086bc81083</t>
  </si>
  <si>
    <t>faf1bb3e-f79b-4166-85ee-aa776abcf264</t>
  </si>
  <si>
    <t>Картридж для печати Cactus WC3325</t>
  </si>
  <si>
    <t>09f763f6-f1ed-4e68-acea-9ff0b9c4b490</t>
  </si>
  <si>
    <t>Картридж для печати HP C4836A</t>
  </si>
  <si>
    <t>0ae2a159-1f16-4e3f-9c75-24e2ce90b301</t>
  </si>
  <si>
    <t>62dc635f-f49d-4f31-b262-b6f3a2973770</t>
  </si>
  <si>
    <t>Плата материнская Asus H110M-D</t>
  </si>
  <si>
    <t>cf72a09c-0e08-4af2-8bc9-b55bd37d4f47</t>
  </si>
  <si>
    <t>7b7b0ff2-1ad2-4285-8b3d-24dd255a6e1b</t>
  </si>
  <si>
    <t>371c3cdc-4d65-451f-aad9-ebabf6e3fd9c</t>
  </si>
  <si>
    <t>56bbdbe6-f336-4993-ac73-3c7dd6700d70</t>
  </si>
  <si>
    <t>Картридж для печати Xerox 106R01632</t>
  </si>
  <si>
    <t>8438a456-6366-4bd5-9369-9e5d2bb47b7e</t>
  </si>
  <si>
    <t>fc36d47d-9a70-463a-8398-6575be9445ca</t>
  </si>
  <si>
    <t>5b0649cf-501a-4ceb-903d-4c188b984416</t>
  </si>
  <si>
    <t>Картридж для печати Xerox 006R01179</t>
  </si>
  <si>
    <t>f6a49396-5dde-4afc-a06a-e90be7bcb59b</t>
  </si>
  <si>
    <t>Картридж для печати Xerox 106R01633</t>
  </si>
  <si>
    <t>82054bfd-186f-4275-8889-8a349d7e9e1c</t>
  </si>
  <si>
    <t>Картридж для печати Xerox 106R01631</t>
  </si>
  <si>
    <t>a4134914-44dd-4bb8-ae9c-72a7fe2a2a86</t>
  </si>
  <si>
    <t>42597251-a9bc-4639-bb41-4d5626aa4a28</t>
  </si>
  <si>
    <t>Картридж для печати Xerox 13R00625</t>
  </si>
  <si>
    <t>eca576e4-922c-4fbd-9a6d-6fd43813a357</t>
  </si>
  <si>
    <t>f5f012b1-90b6-4445-ab8d-bad23236b147</t>
  </si>
  <si>
    <t>ff09b976-0369-42cb-b781-81b4d9f00d02</t>
  </si>
  <si>
    <t>Картридж для печати Xerox 106R03484</t>
  </si>
  <si>
    <t>af500d0a-cef8-4811-a641-73d6272f4208</t>
  </si>
  <si>
    <t>Плата материнская Gigabyte GA-H61M-S2PV</t>
  </si>
  <si>
    <t>6fa1df08-e584-4ee0-a291-1aaac7cb1325</t>
  </si>
  <si>
    <t>aa38c4b8-2b6f-4c41-8825-a49d2c19985f</t>
  </si>
  <si>
    <t>Фотобарабан для картриджа Panasonic KX-FAD89A(7)</t>
  </si>
  <si>
    <t>02e59898-adad-46e6-9d10-25cc78303122</t>
  </si>
  <si>
    <t>488a8b00-8f6d-400c-b7c7-e1d6c08033a6</t>
  </si>
  <si>
    <t>eccc6d34-b09f-4176-b537-c800b2bf7a73</t>
  </si>
  <si>
    <t>38489087-343a-4ab4-a586-e49934036ea2</t>
  </si>
  <si>
    <t>Кабель витая пара Hyperline UTP4-C5e-SOLID-WH-305 24 AWG 305м</t>
  </si>
  <si>
    <t>99e04873-3a2d-442d-8829-9d9664f11ef3</t>
  </si>
  <si>
    <t>4238d9fd-db9a-46db-99f2-9287ec76cad4</t>
  </si>
  <si>
    <t>01c28c95-0666-4e65-a85b-47ad3916fd54</t>
  </si>
  <si>
    <t>48d97f09-f34b-4779-933a-2cfd393891ae</t>
  </si>
  <si>
    <t>ba53db26-7fe4-4ca7-9b3b-01b7f0def2d6</t>
  </si>
  <si>
    <t>Картридж для печати HP CB436A</t>
  </si>
  <si>
    <t>7336c470-042c-43ba-b655-fbbf2f61a7ce</t>
  </si>
  <si>
    <t>Картридж для печати Xerox 106R01634</t>
  </si>
  <si>
    <t>8b533690-e0a1-4b52-8a81-b167dab91c8b</t>
  </si>
  <si>
    <t>Термолента для банкоматов Формула Торговли 80х100х26</t>
  </si>
  <si>
    <t>9fc155a4-bcac-4d2b-9e98-ac71d2d32445</t>
  </si>
  <si>
    <t>bf8b63d6-ce39-44ec-8649-bc6f65a2010e</t>
  </si>
  <si>
    <t>Картридж для печати HP CE505A</t>
  </si>
  <si>
    <t>1f934dab-cfc0-4f5a-b242-82a69266dc4f</t>
  </si>
  <si>
    <t>71013522-f67c-408e-97b9-4a4ee76c5b37</t>
  </si>
  <si>
    <t>6908eeed-6b96-4279-a0ac-f39ebe6ad735</t>
  </si>
  <si>
    <t>Картридж для печати HP CH565A</t>
  </si>
  <si>
    <t>3a7951ae-ff73-4eb9-b6c6-dc166c1d0652</t>
  </si>
  <si>
    <t>c272f099-557a-4c2e-95b0-1e414ab27d4b</t>
  </si>
  <si>
    <t>ec1ac56a-32c4-438c-85db-9eed1c2aaea2</t>
  </si>
  <si>
    <t>43cf8a47-df03-493b-82f8-925deb6be135</t>
  </si>
  <si>
    <t>Картридж для печати HP C4837A</t>
  </si>
  <si>
    <t>710793fe-cb10-42b8-b8a2-19903f6497c1</t>
  </si>
  <si>
    <t>c040475a-d5c9-4d2a-a8cc-76bc5e44c22a</t>
  </si>
  <si>
    <t>Картридж для печати HP Q7553A</t>
  </si>
  <si>
    <t>a053024d-86e7-4750-b5db-017923476021</t>
  </si>
  <si>
    <t>Картридж для печати HP Q5949A</t>
  </si>
  <si>
    <t>e5c5ec98-b4c7-44c6-ae80-ce37ce535c31</t>
  </si>
  <si>
    <t>42e1c3fe-d7ed-416f-9533-7c285966a7d0</t>
  </si>
  <si>
    <t>Картридж для печати HP Q2613A</t>
  </si>
  <si>
    <t>b52e14cc-7df8-48ba-987c-6f6207d480f8</t>
  </si>
  <si>
    <t>25f39e7d-6157-4d8d-b7eb-718bd3b34722</t>
  </si>
  <si>
    <t>a298a356-be0c-42fe-acf6-b694e3b101d6</t>
  </si>
  <si>
    <t>9850ded7-6c56-45ce-9383-1181516dbe0e</t>
  </si>
  <si>
    <t>d370e8a2-2736-44a7-a3ae-6024ea770718</t>
  </si>
  <si>
    <t>a03829be-5bd0-49b8-b4ec-9419f0bf45ab</t>
  </si>
  <si>
    <t>c673b1f0-5fbf-4b80-8cd7-dd83fa438d48</t>
  </si>
  <si>
    <t>404702d9-4959-4128-abef-a1c63d17401d</t>
  </si>
  <si>
    <t>7a7b0237-1a85-4fdc-b581-a2efebc25ac8</t>
  </si>
  <si>
    <t>ff47bd10-4ef8-4372-a579-d9da0437d10b</t>
  </si>
  <si>
    <t>Картридж для печати Kyocera TK-590K</t>
  </si>
  <si>
    <t>bc20179a-9dc4-4f59-9187-153b5b943493</t>
  </si>
  <si>
    <t>Картридж для печати Xerox 106R01529</t>
  </si>
  <si>
    <t>858e4ee9-d183-4a1a-ad16-3f19336ae5c0</t>
  </si>
  <si>
    <t>3f673f4b-a070-45ea-9f25-190020a7399f</t>
  </si>
  <si>
    <t>ad8a0f2b-887a-482f-8baa-b5059f284e7a</t>
  </si>
  <si>
    <t>Картридж для печати Bion TK-1170</t>
  </si>
  <si>
    <t>b4d2ebf7-c03b-4317-aa48-1f7a2ae00936</t>
  </si>
  <si>
    <t>a7187be1-568d-45fc-a57d-fe320900f5f3</t>
  </si>
  <si>
    <t>b72ab58d-0775-483f-8bdb-fbf38d43cd8b</t>
  </si>
  <si>
    <t>8b26b1bf-49e0-49d1-a606-3d6df0f5af76</t>
  </si>
  <si>
    <t>8138cc1e-57a2-41e6-8e08-49990fcab0d1</t>
  </si>
  <si>
    <t>Картридж для печати Kyocera TK-8305C</t>
  </si>
  <si>
    <t>c80b10d4-67e7-4a1c-b715-b4316ad328e5</t>
  </si>
  <si>
    <t>8fd4e420-adbb-4801-a862-b3d69fd69ff7</t>
  </si>
  <si>
    <t>Картридж для печати Kyocera TK-8305Y</t>
  </si>
  <si>
    <t>1e45fbb3-4f6a-478d-8685-74b608789089</t>
  </si>
  <si>
    <t>a7b1da29-8976-40c2-8f16-637d92c03497</t>
  </si>
  <si>
    <t>99922fbc-8f26-4918-a5fc-b09a208cc570</t>
  </si>
  <si>
    <t>ee36a569-4c4c-4d4a-8e8d-7fd828b82575</t>
  </si>
  <si>
    <t>69449cbf-fc5c-4d8c-a4c9-edf60d40bef1</t>
  </si>
  <si>
    <t>Картридж для печати Kyocera TK-590C</t>
  </si>
  <si>
    <t>a2738f0e-f43b-4659-a621-0a68122a9d39</t>
  </si>
  <si>
    <t>Картридж для печати Kyocera TK-8305M</t>
  </si>
  <si>
    <t>132427a0-8d71-471c-9d98-4c99302664be</t>
  </si>
  <si>
    <t>45aa4ecf-cb3c-402e-ab45-c9d1d6756d8c</t>
  </si>
  <si>
    <t>084ab2d2-f65e-4523-9d68-e6425f6daebe</t>
  </si>
  <si>
    <t>0903609f-697b-4144-b59b-a44a5c726c5b</t>
  </si>
  <si>
    <t>Картридж для печати HP Q2612A</t>
  </si>
  <si>
    <t>0f9f5b9c-8d59-4e4c-b649-94b3ef5d4030</t>
  </si>
  <si>
    <t>ba9afee3-ff62-4fca-af97-9a9b70c53c73</t>
  </si>
  <si>
    <t>Картридж для печати HP CC364A</t>
  </si>
  <si>
    <t>8ce356d1-9676-4897-b7d5-7142d688697b</t>
  </si>
  <si>
    <t>Картридж для печати Xerox 006R01402</t>
  </si>
  <si>
    <t>d1100099-a25f-4ad7-bb68-b7c80ee409e8</t>
  </si>
  <si>
    <t>8030b87a-a65d-435b-aad8-1999103f49db</t>
  </si>
  <si>
    <t>ae065dba-ab5d-4e6f-b62c-5c544d625636</t>
  </si>
  <si>
    <t>Картридж для печати Xerox 006R01400</t>
  </si>
  <si>
    <t>1b56fec8-ab83-4249-8ea2-bf35622f0ab9</t>
  </si>
  <si>
    <t>Картридж для печати Xerox 006R01401</t>
  </si>
  <si>
    <t>60e7d08b-9aaf-49f2-b515-8d0591975342</t>
  </si>
  <si>
    <t>Аккумулятор Delta HR 12-18 для источника бесперебойного питания</t>
  </si>
  <si>
    <t>Открытый запрос предложений в электронной форме</t>
  </si>
  <si>
    <t>2e56793e-51e9-4a30-86ac-f77d165a7824</t>
  </si>
  <si>
    <t>4cdbe933-2fb7-4193-81b1-901a186e462a</t>
  </si>
  <si>
    <t>8d5d82d1-331f-11e8-8210-005056b8f04c</t>
  </si>
  <si>
    <t xml:space="preserve">Комплект роликов подачи модуля Fujitsu CON-3586-013A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</si>
</sst>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362"/>
  <sheetViews>
    <sheetView tabSelected="1" topLeftCell="B1" zoomScale="80" zoomScaleNormal="80" zoomScaleSheetLayoutView="80" workbookViewId="0">
      <selection activeCell="A11" sqref="A11:AI237"/>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89" t="s">
        <v>527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528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526</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529</v>
      </c>
      <c r="B4" s="90"/>
      <c r="C4" s="90"/>
      <c r="D4" s="90">
        <v>151203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IF(SUM(AH9:AH251)*100/MAX(SUM(Z10:Z248),1)&lt;50,"В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182</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12669.69</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74" si="0">X11</f>
        <v>0</v>
      </c>
      <c r="AA11" s="186">
        <f t="shared" ref="AA11:AA74" si="1">W11</f>
        <v>0</v>
      </c>
      <c r="AB11" s="186">
        <f t="shared" ref="AB11:AB74" si="2">V11</f>
        <v>0</v>
      </c>
      <c r="AC11" s="187">
        <f t="shared" ref="AC11:AC7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23</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12927.95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249</v>
      </c>
      <c r="D13" s="175" t="s">
        <v>204</v>
      </c>
      <c r="E13" s="176" t="s">
        <v>85</v>
      </c>
      <c r="F13" s="177" t="s">
        <v>85</v>
      </c>
      <c r="G13" s="178" t="s">
        <v>128</v>
      </c>
      <c r="H13" s="178" t="s">
        <v>128</v>
      </c>
      <c r="I13" s="179"/>
      <c r="J13" s="180" t="s">
        <v>195</v>
      </c>
      <c r="K13" s="174" t="s">
        <v>196</v>
      </c>
      <c r="L13" s="174">
        <v>2</v>
      </c>
      <c r="M13" s="174" t="s">
        <v>197</v>
      </c>
      <c r="N13" s="181">
        <v>4</v>
      </c>
      <c r="O13" s="174" t="s">
        <v>198</v>
      </c>
      <c r="P13" s="174" t="s">
        <v>199</v>
      </c>
      <c r="Q13" s="177" t="s">
        <v>200</v>
      </c>
      <c r="R13" s="182">
        <v>14020.94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292</v>
      </c>
      <c r="D14" s="175" t="s">
        <v>206</v>
      </c>
      <c r="E14" s="176" t="s">
        <v>85</v>
      </c>
      <c r="F14" s="177" t="s">
        <v>85</v>
      </c>
      <c r="G14" s="178" t="s">
        <v>128</v>
      </c>
      <c r="H14" s="178" t="s">
        <v>128</v>
      </c>
      <c r="I14" s="179"/>
      <c r="J14" s="180" t="s">
        <v>195</v>
      </c>
      <c r="K14" s="174" t="s">
        <v>196</v>
      </c>
      <c r="L14" s="174">
        <v>8</v>
      </c>
      <c r="M14" s="174" t="s">
        <v>197</v>
      </c>
      <c r="N14" s="181">
        <v>8</v>
      </c>
      <c r="O14" s="174" t="s">
        <v>198</v>
      </c>
      <c r="P14" s="174" t="s">
        <v>199</v>
      </c>
      <c r="Q14" s="177" t="s">
        <v>200</v>
      </c>
      <c r="R14" s="182">
        <v>14979.04</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89152</v>
      </c>
      <c r="D15" s="175" t="s">
        <v>208</v>
      </c>
      <c r="E15" s="176" t="s">
        <v>85</v>
      </c>
      <c r="F15" s="177" t="s">
        <v>85</v>
      </c>
      <c r="G15" s="178" t="s">
        <v>128</v>
      </c>
      <c r="H15" s="178" t="s">
        <v>128</v>
      </c>
      <c r="I15" s="179"/>
      <c r="J15" s="180" t="s">
        <v>195</v>
      </c>
      <c r="K15" s="174" t="s">
        <v>196</v>
      </c>
      <c r="L15" s="174">
        <v>2</v>
      </c>
      <c r="M15" s="174" t="s">
        <v>197</v>
      </c>
      <c r="N15" s="181">
        <v>10</v>
      </c>
      <c r="O15" s="174" t="s">
        <v>198</v>
      </c>
      <c r="P15" s="174" t="s">
        <v>199</v>
      </c>
      <c r="Q15" s="177" t="s">
        <v>200</v>
      </c>
      <c r="R15" s="182">
        <v>16699.16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89152</v>
      </c>
      <c r="D16" s="175" t="s">
        <v>208</v>
      </c>
      <c r="E16" s="176" t="s">
        <v>85</v>
      </c>
      <c r="F16" s="177" t="s">
        <v>85</v>
      </c>
      <c r="G16" s="178" t="s">
        <v>128</v>
      </c>
      <c r="H16" s="178" t="s">
        <v>128</v>
      </c>
      <c r="I16" s="179"/>
      <c r="J16" s="180" t="s">
        <v>195</v>
      </c>
      <c r="K16" s="174" t="s">
        <v>196</v>
      </c>
      <c r="L16" s="174">
        <v>2</v>
      </c>
      <c r="M16" s="174" t="s">
        <v>197</v>
      </c>
      <c r="N16" s="181">
        <v>10</v>
      </c>
      <c r="O16" s="174" t="s">
        <v>198</v>
      </c>
      <c r="P16" s="174" t="s">
        <v>199</v>
      </c>
      <c r="Q16" s="177" t="s">
        <v>200</v>
      </c>
      <c r="R16" s="182">
        <v>16699.16</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210</v>
      </c>
      <c r="B17" s="174">
        <v>7</v>
      </c>
      <c r="C17" s="174">
        <v>89152</v>
      </c>
      <c r="D17" s="175" t="s">
        <v>208</v>
      </c>
      <c r="E17" s="176" t="s">
        <v>85</v>
      </c>
      <c r="F17" s="177" t="s">
        <v>85</v>
      </c>
      <c r="G17" s="178" t="s">
        <v>128</v>
      </c>
      <c r="H17" s="178" t="s">
        <v>128</v>
      </c>
      <c r="I17" s="179"/>
      <c r="J17" s="180" t="s">
        <v>195</v>
      </c>
      <c r="K17" s="174" t="s">
        <v>196</v>
      </c>
      <c r="L17" s="174">
        <v>2</v>
      </c>
      <c r="M17" s="174" t="s">
        <v>197</v>
      </c>
      <c r="N17" s="181">
        <v>10</v>
      </c>
      <c r="O17" s="174" t="s">
        <v>198</v>
      </c>
      <c r="P17" s="174" t="s">
        <v>199</v>
      </c>
      <c r="Q17" s="177" t="s">
        <v>200</v>
      </c>
      <c r="R17" s="182">
        <v>16699.16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211</v>
      </c>
      <c r="B18" s="174">
        <v>8</v>
      </c>
      <c r="C18" s="174">
        <v>89152</v>
      </c>
      <c r="D18" s="175" t="s">
        <v>208</v>
      </c>
      <c r="E18" s="176" t="s">
        <v>85</v>
      </c>
      <c r="F18" s="177" t="s">
        <v>85</v>
      </c>
      <c r="G18" s="178" t="s">
        <v>128</v>
      </c>
      <c r="H18" s="178" t="s">
        <v>128</v>
      </c>
      <c r="I18" s="179"/>
      <c r="J18" s="180" t="s">
        <v>195</v>
      </c>
      <c r="K18" s="174" t="s">
        <v>196</v>
      </c>
      <c r="L18" s="174">
        <v>2</v>
      </c>
      <c r="M18" s="174" t="s">
        <v>197</v>
      </c>
      <c r="N18" s="181">
        <v>10</v>
      </c>
      <c r="O18" s="174" t="s">
        <v>198</v>
      </c>
      <c r="P18" s="174" t="s">
        <v>199</v>
      </c>
      <c r="Q18" s="177" t="s">
        <v>200</v>
      </c>
      <c r="R18" s="182">
        <v>16699.16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212</v>
      </c>
      <c r="B19" s="174">
        <v>9</v>
      </c>
      <c r="C19" s="174">
        <v>12</v>
      </c>
      <c r="D19" s="175" t="s">
        <v>213</v>
      </c>
      <c r="E19" s="176" t="s">
        <v>85</v>
      </c>
      <c r="F19" s="177" t="s">
        <v>85</v>
      </c>
      <c r="G19" s="178" t="s">
        <v>128</v>
      </c>
      <c r="H19" s="178" t="s">
        <v>128</v>
      </c>
      <c r="I19" s="179"/>
      <c r="J19" s="180" t="s">
        <v>195</v>
      </c>
      <c r="K19" s="174" t="s">
        <v>196</v>
      </c>
      <c r="L19" s="174">
        <v>1</v>
      </c>
      <c r="M19" s="174" t="s">
        <v>197</v>
      </c>
      <c r="N19" s="181">
        <v>1</v>
      </c>
      <c r="O19" s="174" t="s">
        <v>198</v>
      </c>
      <c r="P19" s="174" t="s">
        <v>199</v>
      </c>
      <c r="Q19" s="177" t="s">
        <v>200</v>
      </c>
      <c r="R19" s="182">
        <v>50.1</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214</v>
      </c>
      <c r="B20" s="174">
        <v>10</v>
      </c>
      <c r="C20" s="174">
        <v>13</v>
      </c>
      <c r="D20" s="175" t="s">
        <v>215</v>
      </c>
      <c r="E20" s="176" t="s">
        <v>85</v>
      </c>
      <c r="F20" s="177" t="s">
        <v>85</v>
      </c>
      <c r="G20" s="178" t="s">
        <v>128</v>
      </c>
      <c r="H20" s="178" t="s">
        <v>128</v>
      </c>
      <c r="I20" s="179"/>
      <c r="J20" s="180" t="s">
        <v>195</v>
      </c>
      <c r="K20" s="174" t="s">
        <v>196</v>
      </c>
      <c r="L20" s="174">
        <v>1</v>
      </c>
      <c r="M20" s="174" t="s">
        <v>197</v>
      </c>
      <c r="N20" s="181">
        <v>7</v>
      </c>
      <c r="O20" s="174" t="s">
        <v>198</v>
      </c>
      <c r="P20" s="174" t="s">
        <v>199</v>
      </c>
      <c r="Q20" s="177" t="s">
        <v>200</v>
      </c>
      <c r="R20" s="182">
        <v>70.14</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216</v>
      </c>
      <c r="B21" s="174">
        <v>11</v>
      </c>
      <c r="C21" s="174">
        <v>13</v>
      </c>
      <c r="D21" s="175" t="s">
        <v>215</v>
      </c>
      <c r="E21" s="176" t="s">
        <v>85</v>
      </c>
      <c r="F21" s="177" t="s">
        <v>85</v>
      </c>
      <c r="G21" s="178" t="s">
        <v>128</v>
      </c>
      <c r="H21" s="178" t="s">
        <v>128</v>
      </c>
      <c r="I21" s="179"/>
      <c r="J21" s="180" t="s">
        <v>195</v>
      </c>
      <c r="K21" s="174" t="s">
        <v>196</v>
      </c>
      <c r="L21" s="174">
        <v>1</v>
      </c>
      <c r="M21" s="174" t="s">
        <v>197</v>
      </c>
      <c r="N21" s="181">
        <v>7</v>
      </c>
      <c r="O21" s="174" t="s">
        <v>198</v>
      </c>
      <c r="P21" s="174" t="s">
        <v>199</v>
      </c>
      <c r="Q21" s="177" t="s">
        <v>200</v>
      </c>
      <c r="R21" s="182">
        <v>70.14</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217</v>
      </c>
      <c r="B22" s="174">
        <v>12</v>
      </c>
      <c r="C22" s="174">
        <v>13</v>
      </c>
      <c r="D22" s="175" t="s">
        <v>215</v>
      </c>
      <c r="E22" s="176" t="s">
        <v>85</v>
      </c>
      <c r="F22" s="177" t="s">
        <v>85</v>
      </c>
      <c r="G22" s="178" t="s">
        <v>128</v>
      </c>
      <c r="H22" s="178" t="s">
        <v>128</v>
      </c>
      <c r="I22" s="179"/>
      <c r="J22" s="180" t="s">
        <v>195</v>
      </c>
      <c r="K22" s="174" t="s">
        <v>196</v>
      </c>
      <c r="L22" s="174">
        <v>1</v>
      </c>
      <c r="M22" s="174" t="s">
        <v>197</v>
      </c>
      <c r="N22" s="181">
        <v>7</v>
      </c>
      <c r="O22" s="174" t="s">
        <v>198</v>
      </c>
      <c r="P22" s="174" t="s">
        <v>199</v>
      </c>
      <c r="Q22" s="177" t="s">
        <v>200</v>
      </c>
      <c r="R22" s="182">
        <v>70.14</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218</v>
      </c>
      <c r="B23" s="174">
        <v>13</v>
      </c>
      <c r="C23" s="174">
        <v>13</v>
      </c>
      <c r="D23" s="175" t="s">
        <v>215</v>
      </c>
      <c r="E23" s="176" t="s">
        <v>85</v>
      </c>
      <c r="F23" s="177" t="s">
        <v>85</v>
      </c>
      <c r="G23" s="178" t="s">
        <v>128</v>
      </c>
      <c r="H23" s="178" t="s">
        <v>128</v>
      </c>
      <c r="I23" s="179"/>
      <c r="J23" s="180" t="s">
        <v>195</v>
      </c>
      <c r="K23" s="174" t="s">
        <v>196</v>
      </c>
      <c r="L23" s="174">
        <v>1</v>
      </c>
      <c r="M23" s="174" t="s">
        <v>197</v>
      </c>
      <c r="N23" s="181">
        <v>7</v>
      </c>
      <c r="O23" s="174" t="s">
        <v>198</v>
      </c>
      <c r="P23" s="174" t="s">
        <v>199</v>
      </c>
      <c r="Q23" s="177" t="s">
        <v>200</v>
      </c>
      <c r="R23" s="182">
        <v>70.14</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219</v>
      </c>
      <c r="B24" s="174">
        <v>14</v>
      </c>
      <c r="C24" s="174">
        <v>13</v>
      </c>
      <c r="D24" s="175" t="s">
        <v>215</v>
      </c>
      <c r="E24" s="176" t="s">
        <v>85</v>
      </c>
      <c r="F24" s="177" t="s">
        <v>85</v>
      </c>
      <c r="G24" s="178" t="s">
        <v>128</v>
      </c>
      <c r="H24" s="178" t="s">
        <v>128</v>
      </c>
      <c r="I24" s="179"/>
      <c r="J24" s="180" t="s">
        <v>195</v>
      </c>
      <c r="K24" s="174" t="s">
        <v>196</v>
      </c>
      <c r="L24" s="174">
        <v>1</v>
      </c>
      <c r="M24" s="174" t="s">
        <v>197</v>
      </c>
      <c r="N24" s="181">
        <v>7</v>
      </c>
      <c r="O24" s="174" t="s">
        <v>198</v>
      </c>
      <c r="P24" s="174" t="s">
        <v>199</v>
      </c>
      <c r="Q24" s="177" t="s">
        <v>200</v>
      </c>
      <c r="R24" s="182">
        <v>70.14</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220</v>
      </c>
      <c r="B25" s="174">
        <v>15</v>
      </c>
      <c r="C25" s="174">
        <v>55824</v>
      </c>
      <c r="D25" s="175" t="s">
        <v>221</v>
      </c>
      <c r="E25" s="176" t="s">
        <v>85</v>
      </c>
      <c r="F25" s="177" t="s">
        <v>85</v>
      </c>
      <c r="G25" s="178" t="s">
        <v>128</v>
      </c>
      <c r="H25" s="178" t="s">
        <v>128</v>
      </c>
      <c r="I25" s="179"/>
      <c r="J25" s="180" t="s">
        <v>195</v>
      </c>
      <c r="K25" s="174" t="s">
        <v>196</v>
      </c>
      <c r="L25" s="174">
        <v>1</v>
      </c>
      <c r="M25" s="174" t="s">
        <v>197</v>
      </c>
      <c r="N25" s="181">
        <v>2</v>
      </c>
      <c r="O25" s="174" t="s">
        <v>198</v>
      </c>
      <c r="P25" s="174" t="s">
        <v>199</v>
      </c>
      <c r="Q25" s="177" t="s">
        <v>200</v>
      </c>
      <c r="R25" s="182">
        <v>90.18</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222</v>
      </c>
      <c r="B26" s="174">
        <v>16</v>
      </c>
      <c r="C26" s="174">
        <v>55824</v>
      </c>
      <c r="D26" s="175" t="s">
        <v>221</v>
      </c>
      <c r="E26" s="176" t="s">
        <v>85</v>
      </c>
      <c r="F26" s="177" t="s">
        <v>85</v>
      </c>
      <c r="G26" s="178" t="s">
        <v>128</v>
      </c>
      <c r="H26" s="178" t="s">
        <v>128</v>
      </c>
      <c r="I26" s="179"/>
      <c r="J26" s="180" t="s">
        <v>195</v>
      </c>
      <c r="K26" s="174" t="s">
        <v>196</v>
      </c>
      <c r="L26" s="174">
        <v>1</v>
      </c>
      <c r="M26" s="174" t="s">
        <v>197</v>
      </c>
      <c r="N26" s="181">
        <v>2</v>
      </c>
      <c r="O26" s="174" t="s">
        <v>198</v>
      </c>
      <c r="P26" s="174" t="s">
        <v>199</v>
      </c>
      <c r="Q26" s="177" t="s">
        <v>200</v>
      </c>
      <c r="R26" s="182">
        <v>90.18</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223</v>
      </c>
      <c r="B27" s="174">
        <v>17</v>
      </c>
      <c r="C27" s="174">
        <v>55570</v>
      </c>
      <c r="D27" s="175" t="s">
        <v>224</v>
      </c>
      <c r="E27" s="176" t="s">
        <v>85</v>
      </c>
      <c r="F27" s="177" t="s">
        <v>85</v>
      </c>
      <c r="G27" s="178" t="s">
        <v>128</v>
      </c>
      <c r="H27" s="178" t="s">
        <v>128</v>
      </c>
      <c r="I27" s="179"/>
      <c r="J27" s="180" t="s">
        <v>195</v>
      </c>
      <c r="K27" s="174" t="s">
        <v>196</v>
      </c>
      <c r="L27" s="174">
        <v>1</v>
      </c>
      <c r="M27" s="174" t="s">
        <v>197</v>
      </c>
      <c r="N27" s="181">
        <v>1</v>
      </c>
      <c r="O27" s="174" t="s">
        <v>198</v>
      </c>
      <c r="P27" s="174" t="s">
        <v>199</v>
      </c>
      <c r="Q27" s="177" t="s">
        <v>200</v>
      </c>
      <c r="R27" s="182">
        <v>100.19</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225</v>
      </c>
      <c r="B28" s="174">
        <v>18</v>
      </c>
      <c r="C28" s="174">
        <v>13</v>
      </c>
      <c r="D28" s="175" t="s">
        <v>215</v>
      </c>
      <c r="E28" s="176" t="s">
        <v>85</v>
      </c>
      <c r="F28" s="177" t="s">
        <v>85</v>
      </c>
      <c r="G28" s="178" t="s">
        <v>128</v>
      </c>
      <c r="H28" s="178" t="s">
        <v>128</v>
      </c>
      <c r="I28" s="179"/>
      <c r="J28" s="180" t="s">
        <v>195</v>
      </c>
      <c r="K28" s="174" t="s">
        <v>196</v>
      </c>
      <c r="L28" s="174">
        <v>2</v>
      </c>
      <c r="M28" s="174" t="s">
        <v>197</v>
      </c>
      <c r="N28" s="181">
        <v>7</v>
      </c>
      <c r="O28" s="174" t="s">
        <v>198</v>
      </c>
      <c r="P28" s="174" t="s">
        <v>199</v>
      </c>
      <c r="Q28" s="177" t="s">
        <v>200</v>
      </c>
      <c r="R28" s="182">
        <v>140.28</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226</v>
      </c>
      <c r="B29" s="174">
        <v>19</v>
      </c>
      <c r="C29" s="174">
        <v>55628</v>
      </c>
      <c r="D29" s="175" t="s">
        <v>227</v>
      </c>
      <c r="E29" s="176" t="s">
        <v>85</v>
      </c>
      <c r="F29" s="177" t="s">
        <v>85</v>
      </c>
      <c r="G29" s="178" t="s">
        <v>128</v>
      </c>
      <c r="H29" s="178" t="s">
        <v>128</v>
      </c>
      <c r="I29" s="179"/>
      <c r="J29" s="180" t="s">
        <v>195</v>
      </c>
      <c r="K29" s="174" t="s">
        <v>196</v>
      </c>
      <c r="L29" s="174">
        <v>1</v>
      </c>
      <c r="M29" s="174" t="s">
        <v>197</v>
      </c>
      <c r="N29" s="181">
        <v>2</v>
      </c>
      <c r="O29" s="174" t="s">
        <v>198</v>
      </c>
      <c r="P29" s="174" t="s">
        <v>199</v>
      </c>
      <c r="Q29" s="177" t="s">
        <v>200</v>
      </c>
      <c r="R29" s="182">
        <v>150.29</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228</v>
      </c>
      <c r="B30" s="174">
        <v>20</v>
      </c>
      <c r="C30" s="174">
        <v>55628</v>
      </c>
      <c r="D30" s="175" t="s">
        <v>227</v>
      </c>
      <c r="E30" s="176" t="s">
        <v>85</v>
      </c>
      <c r="F30" s="177" t="s">
        <v>85</v>
      </c>
      <c r="G30" s="178" t="s">
        <v>128</v>
      </c>
      <c r="H30" s="178" t="s">
        <v>128</v>
      </c>
      <c r="I30" s="179"/>
      <c r="J30" s="180" t="s">
        <v>195</v>
      </c>
      <c r="K30" s="174" t="s">
        <v>196</v>
      </c>
      <c r="L30" s="174">
        <v>1</v>
      </c>
      <c r="M30" s="174" t="s">
        <v>197</v>
      </c>
      <c r="N30" s="181">
        <v>2</v>
      </c>
      <c r="O30" s="174" t="s">
        <v>198</v>
      </c>
      <c r="P30" s="174" t="s">
        <v>199</v>
      </c>
      <c r="Q30" s="177" t="s">
        <v>200</v>
      </c>
      <c r="R30" s="182">
        <v>150.29</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229</v>
      </c>
      <c r="B31" s="174">
        <v>21</v>
      </c>
      <c r="C31" s="174">
        <v>10</v>
      </c>
      <c r="D31" s="175" t="s">
        <v>230</v>
      </c>
      <c r="E31" s="176" t="s">
        <v>85</v>
      </c>
      <c r="F31" s="177" t="s">
        <v>85</v>
      </c>
      <c r="G31" s="178" t="s">
        <v>128</v>
      </c>
      <c r="H31" s="178" t="s">
        <v>128</v>
      </c>
      <c r="I31" s="179"/>
      <c r="J31" s="180" t="s">
        <v>195</v>
      </c>
      <c r="K31" s="174" t="s">
        <v>196</v>
      </c>
      <c r="L31" s="174">
        <v>3</v>
      </c>
      <c r="M31" s="174" t="s">
        <v>197</v>
      </c>
      <c r="N31" s="181">
        <v>3</v>
      </c>
      <c r="O31" s="174" t="s">
        <v>198</v>
      </c>
      <c r="P31" s="174" t="s">
        <v>199</v>
      </c>
      <c r="Q31" s="177" t="s">
        <v>200</v>
      </c>
      <c r="R31" s="182">
        <v>150.30000000000001</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231</v>
      </c>
      <c r="B32" s="174">
        <v>22</v>
      </c>
      <c r="C32" s="174">
        <v>28762</v>
      </c>
      <c r="D32" s="175" t="s">
        <v>232</v>
      </c>
      <c r="E32" s="176" t="s">
        <v>85</v>
      </c>
      <c r="F32" s="177" t="s">
        <v>85</v>
      </c>
      <c r="G32" s="178" t="s">
        <v>128</v>
      </c>
      <c r="H32" s="178" t="s">
        <v>128</v>
      </c>
      <c r="I32" s="179"/>
      <c r="J32" s="180" t="s">
        <v>195</v>
      </c>
      <c r="K32" s="174" t="s">
        <v>196</v>
      </c>
      <c r="L32" s="174">
        <v>1</v>
      </c>
      <c r="M32" s="174" t="s">
        <v>197</v>
      </c>
      <c r="N32" s="181">
        <v>3</v>
      </c>
      <c r="O32" s="174" t="s">
        <v>198</v>
      </c>
      <c r="P32" s="174" t="s">
        <v>199</v>
      </c>
      <c r="Q32" s="177" t="s">
        <v>200</v>
      </c>
      <c r="R32" s="182">
        <v>250.49</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233</v>
      </c>
      <c r="B33" s="174">
        <v>23</v>
      </c>
      <c r="C33" s="174">
        <v>28762</v>
      </c>
      <c r="D33" s="175" t="s">
        <v>232</v>
      </c>
      <c r="E33" s="176" t="s">
        <v>85</v>
      </c>
      <c r="F33" s="177" t="s">
        <v>85</v>
      </c>
      <c r="G33" s="178" t="s">
        <v>128</v>
      </c>
      <c r="H33" s="178" t="s">
        <v>128</v>
      </c>
      <c r="I33" s="179"/>
      <c r="J33" s="180" t="s">
        <v>195</v>
      </c>
      <c r="K33" s="174" t="s">
        <v>196</v>
      </c>
      <c r="L33" s="174">
        <v>1</v>
      </c>
      <c r="M33" s="174" t="s">
        <v>197</v>
      </c>
      <c r="N33" s="181">
        <v>3</v>
      </c>
      <c r="O33" s="174" t="s">
        <v>198</v>
      </c>
      <c r="P33" s="174" t="s">
        <v>199</v>
      </c>
      <c r="Q33" s="177" t="s">
        <v>200</v>
      </c>
      <c r="R33" s="182">
        <v>250.49</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234</v>
      </c>
      <c r="B34" s="174">
        <v>24</v>
      </c>
      <c r="C34" s="174">
        <v>28762</v>
      </c>
      <c r="D34" s="175" t="s">
        <v>232</v>
      </c>
      <c r="E34" s="176" t="s">
        <v>85</v>
      </c>
      <c r="F34" s="177" t="s">
        <v>85</v>
      </c>
      <c r="G34" s="178" t="s">
        <v>128</v>
      </c>
      <c r="H34" s="178" t="s">
        <v>128</v>
      </c>
      <c r="I34" s="179"/>
      <c r="J34" s="180" t="s">
        <v>195</v>
      </c>
      <c r="K34" s="174" t="s">
        <v>196</v>
      </c>
      <c r="L34" s="174">
        <v>1</v>
      </c>
      <c r="M34" s="174" t="s">
        <v>197</v>
      </c>
      <c r="N34" s="181">
        <v>3</v>
      </c>
      <c r="O34" s="174" t="s">
        <v>198</v>
      </c>
      <c r="P34" s="174" t="s">
        <v>199</v>
      </c>
      <c r="Q34" s="177" t="s">
        <v>200</v>
      </c>
      <c r="R34" s="182">
        <v>250.49</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235</v>
      </c>
      <c r="B35" s="174">
        <v>25</v>
      </c>
      <c r="C35" s="174">
        <v>7</v>
      </c>
      <c r="D35" s="175" t="s">
        <v>236</v>
      </c>
      <c r="E35" s="176" t="s">
        <v>85</v>
      </c>
      <c r="F35" s="177" t="s">
        <v>85</v>
      </c>
      <c r="G35" s="178" t="s">
        <v>128</v>
      </c>
      <c r="H35" s="178" t="s">
        <v>128</v>
      </c>
      <c r="I35" s="179"/>
      <c r="J35" s="180" t="s">
        <v>195</v>
      </c>
      <c r="K35" s="174" t="s">
        <v>196</v>
      </c>
      <c r="L35" s="174">
        <v>1</v>
      </c>
      <c r="M35" s="174" t="s">
        <v>197</v>
      </c>
      <c r="N35" s="181">
        <v>1</v>
      </c>
      <c r="O35" s="174" t="s">
        <v>198</v>
      </c>
      <c r="P35" s="174" t="s">
        <v>199</v>
      </c>
      <c r="Q35" s="177" t="s">
        <v>200</v>
      </c>
      <c r="R35" s="182">
        <v>260.51</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237</v>
      </c>
      <c r="B36" s="174">
        <v>26</v>
      </c>
      <c r="C36" s="174">
        <v>9</v>
      </c>
      <c r="D36" s="175" t="s">
        <v>238</v>
      </c>
      <c r="E36" s="176" t="s">
        <v>85</v>
      </c>
      <c r="F36" s="177" t="s">
        <v>85</v>
      </c>
      <c r="G36" s="178" t="s">
        <v>128</v>
      </c>
      <c r="H36" s="178" t="s">
        <v>128</v>
      </c>
      <c r="I36" s="179"/>
      <c r="J36" s="180" t="s">
        <v>195</v>
      </c>
      <c r="K36" s="174" t="s">
        <v>196</v>
      </c>
      <c r="L36" s="174">
        <v>3</v>
      </c>
      <c r="M36" s="174" t="s">
        <v>197</v>
      </c>
      <c r="N36" s="181">
        <v>119</v>
      </c>
      <c r="O36" s="174" t="s">
        <v>198</v>
      </c>
      <c r="P36" s="174" t="s">
        <v>199</v>
      </c>
      <c r="Q36" s="177" t="s">
        <v>200</v>
      </c>
      <c r="R36" s="182">
        <v>300.57</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239</v>
      </c>
      <c r="B37" s="174">
        <v>27</v>
      </c>
      <c r="C37" s="174">
        <v>9</v>
      </c>
      <c r="D37" s="175" t="s">
        <v>238</v>
      </c>
      <c r="E37" s="176" t="s">
        <v>85</v>
      </c>
      <c r="F37" s="177" t="s">
        <v>85</v>
      </c>
      <c r="G37" s="178" t="s">
        <v>128</v>
      </c>
      <c r="H37" s="178" t="s">
        <v>128</v>
      </c>
      <c r="I37" s="179"/>
      <c r="J37" s="180" t="s">
        <v>195</v>
      </c>
      <c r="K37" s="174" t="s">
        <v>196</v>
      </c>
      <c r="L37" s="174">
        <v>3</v>
      </c>
      <c r="M37" s="174" t="s">
        <v>197</v>
      </c>
      <c r="N37" s="181">
        <v>119</v>
      </c>
      <c r="O37" s="174" t="s">
        <v>198</v>
      </c>
      <c r="P37" s="174" t="s">
        <v>199</v>
      </c>
      <c r="Q37" s="177" t="s">
        <v>200</v>
      </c>
      <c r="R37" s="182">
        <v>300.57</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240</v>
      </c>
      <c r="B38" s="174">
        <v>28</v>
      </c>
      <c r="C38" s="174">
        <v>9</v>
      </c>
      <c r="D38" s="175" t="s">
        <v>238</v>
      </c>
      <c r="E38" s="176" t="s">
        <v>85</v>
      </c>
      <c r="F38" s="177" t="s">
        <v>85</v>
      </c>
      <c r="G38" s="178" t="s">
        <v>128</v>
      </c>
      <c r="H38" s="178" t="s">
        <v>128</v>
      </c>
      <c r="I38" s="179"/>
      <c r="J38" s="180" t="s">
        <v>195</v>
      </c>
      <c r="K38" s="174" t="s">
        <v>196</v>
      </c>
      <c r="L38" s="174">
        <v>3</v>
      </c>
      <c r="M38" s="174" t="s">
        <v>197</v>
      </c>
      <c r="N38" s="181">
        <v>119</v>
      </c>
      <c r="O38" s="174" t="s">
        <v>198</v>
      </c>
      <c r="P38" s="174" t="s">
        <v>199</v>
      </c>
      <c r="Q38" s="177" t="s">
        <v>200</v>
      </c>
      <c r="R38" s="182">
        <v>300.57</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241</v>
      </c>
      <c r="B39" s="174">
        <v>29</v>
      </c>
      <c r="C39" s="174">
        <v>55612</v>
      </c>
      <c r="D39" s="175" t="s">
        <v>242</v>
      </c>
      <c r="E39" s="176" t="s">
        <v>85</v>
      </c>
      <c r="F39" s="177" t="s">
        <v>85</v>
      </c>
      <c r="G39" s="178" t="s">
        <v>128</v>
      </c>
      <c r="H39" s="178" t="s">
        <v>128</v>
      </c>
      <c r="I39" s="179"/>
      <c r="J39" s="180" t="s">
        <v>195</v>
      </c>
      <c r="K39" s="174" t="s">
        <v>196</v>
      </c>
      <c r="L39" s="174">
        <v>1</v>
      </c>
      <c r="M39" s="174" t="s">
        <v>197</v>
      </c>
      <c r="N39" s="181">
        <v>4</v>
      </c>
      <c r="O39" s="174" t="s">
        <v>198</v>
      </c>
      <c r="P39" s="174" t="s">
        <v>199</v>
      </c>
      <c r="Q39" s="177" t="s">
        <v>200</v>
      </c>
      <c r="R39" s="182">
        <v>300.58</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243</v>
      </c>
      <c r="B40" s="174">
        <v>30</v>
      </c>
      <c r="C40" s="174">
        <v>6</v>
      </c>
      <c r="D40" s="175" t="s">
        <v>244</v>
      </c>
      <c r="E40" s="176" t="s">
        <v>85</v>
      </c>
      <c r="F40" s="177" t="s">
        <v>85</v>
      </c>
      <c r="G40" s="178" t="s">
        <v>128</v>
      </c>
      <c r="H40" s="178" t="s">
        <v>128</v>
      </c>
      <c r="I40" s="179"/>
      <c r="J40" s="180" t="s">
        <v>195</v>
      </c>
      <c r="K40" s="174" t="s">
        <v>196</v>
      </c>
      <c r="L40" s="174">
        <v>100</v>
      </c>
      <c r="M40" s="174" t="s">
        <v>197</v>
      </c>
      <c r="N40" s="181">
        <v>500</v>
      </c>
      <c r="O40" s="174" t="s">
        <v>198</v>
      </c>
      <c r="P40" s="174" t="s">
        <v>199</v>
      </c>
      <c r="Q40" s="177" t="s">
        <v>200</v>
      </c>
      <c r="R40" s="182">
        <v>301</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245</v>
      </c>
      <c r="B41" s="174">
        <v>31</v>
      </c>
      <c r="C41" s="174">
        <v>48</v>
      </c>
      <c r="D41" s="175" t="s">
        <v>246</v>
      </c>
      <c r="E41" s="176" t="s">
        <v>85</v>
      </c>
      <c r="F41" s="177" t="s">
        <v>85</v>
      </c>
      <c r="G41" s="178" t="s">
        <v>128</v>
      </c>
      <c r="H41" s="178" t="s">
        <v>128</v>
      </c>
      <c r="I41" s="179"/>
      <c r="J41" s="180" t="s">
        <v>195</v>
      </c>
      <c r="K41" s="174" t="s">
        <v>196</v>
      </c>
      <c r="L41" s="174">
        <v>100</v>
      </c>
      <c r="M41" s="174" t="s">
        <v>197</v>
      </c>
      <c r="N41" s="181">
        <v>200</v>
      </c>
      <c r="O41" s="174" t="s">
        <v>198</v>
      </c>
      <c r="P41" s="174" t="s">
        <v>199</v>
      </c>
      <c r="Q41" s="177" t="s">
        <v>200</v>
      </c>
      <c r="R41" s="182">
        <v>301</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247</v>
      </c>
      <c r="B42" s="174">
        <v>32</v>
      </c>
      <c r="C42" s="174">
        <v>6</v>
      </c>
      <c r="D42" s="175" t="s">
        <v>244</v>
      </c>
      <c r="E42" s="176" t="s">
        <v>85</v>
      </c>
      <c r="F42" s="177" t="s">
        <v>85</v>
      </c>
      <c r="G42" s="178" t="s">
        <v>128</v>
      </c>
      <c r="H42" s="178" t="s">
        <v>128</v>
      </c>
      <c r="I42" s="179"/>
      <c r="J42" s="180" t="s">
        <v>195</v>
      </c>
      <c r="K42" s="174" t="s">
        <v>196</v>
      </c>
      <c r="L42" s="174">
        <v>100</v>
      </c>
      <c r="M42" s="174" t="s">
        <v>197</v>
      </c>
      <c r="N42" s="181">
        <v>500</v>
      </c>
      <c r="O42" s="174" t="s">
        <v>198</v>
      </c>
      <c r="P42" s="174" t="s">
        <v>199</v>
      </c>
      <c r="Q42" s="177" t="s">
        <v>200</v>
      </c>
      <c r="R42" s="182">
        <v>301</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248</v>
      </c>
      <c r="B43" s="174">
        <v>33</v>
      </c>
      <c r="C43" s="174">
        <v>48</v>
      </c>
      <c r="D43" s="175" t="s">
        <v>246</v>
      </c>
      <c r="E43" s="176" t="s">
        <v>85</v>
      </c>
      <c r="F43" s="177" t="s">
        <v>85</v>
      </c>
      <c r="G43" s="178" t="s">
        <v>128</v>
      </c>
      <c r="H43" s="178" t="s">
        <v>128</v>
      </c>
      <c r="I43" s="179"/>
      <c r="J43" s="180" t="s">
        <v>195</v>
      </c>
      <c r="K43" s="174" t="s">
        <v>196</v>
      </c>
      <c r="L43" s="174">
        <v>100</v>
      </c>
      <c r="M43" s="174" t="s">
        <v>197</v>
      </c>
      <c r="N43" s="181">
        <v>200</v>
      </c>
      <c r="O43" s="174" t="s">
        <v>198</v>
      </c>
      <c r="P43" s="174" t="s">
        <v>199</v>
      </c>
      <c r="Q43" s="177" t="s">
        <v>200</v>
      </c>
      <c r="R43" s="182">
        <v>301</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249</v>
      </c>
      <c r="B44" s="174">
        <v>34</v>
      </c>
      <c r="C44" s="174">
        <v>6</v>
      </c>
      <c r="D44" s="175" t="s">
        <v>244</v>
      </c>
      <c r="E44" s="176" t="s">
        <v>85</v>
      </c>
      <c r="F44" s="177" t="s">
        <v>85</v>
      </c>
      <c r="G44" s="178" t="s">
        <v>128</v>
      </c>
      <c r="H44" s="178" t="s">
        <v>128</v>
      </c>
      <c r="I44" s="179"/>
      <c r="J44" s="180" t="s">
        <v>195</v>
      </c>
      <c r="K44" s="174" t="s">
        <v>196</v>
      </c>
      <c r="L44" s="174">
        <v>100</v>
      </c>
      <c r="M44" s="174" t="s">
        <v>197</v>
      </c>
      <c r="N44" s="181">
        <v>500</v>
      </c>
      <c r="O44" s="174" t="s">
        <v>198</v>
      </c>
      <c r="P44" s="174" t="s">
        <v>199</v>
      </c>
      <c r="Q44" s="177" t="s">
        <v>200</v>
      </c>
      <c r="R44" s="182">
        <v>301</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250</v>
      </c>
      <c r="B45" s="174">
        <v>35</v>
      </c>
      <c r="C45" s="174">
        <v>6</v>
      </c>
      <c r="D45" s="175" t="s">
        <v>244</v>
      </c>
      <c r="E45" s="176" t="s">
        <v>85</v>
      </c>
      <c r="F45" s="177" t="s">
        <v>85</v>
      </c>
      <c r="G45" s="178" t="s">
        <v>128</v>
      </c>
      <c r="H45" s="178" t="s">
        <v>128</v>
      </c>
      <c r="I45" s="179"/>
      <c r="J45" s="180" t="s">
        <v>195</v>
      </c>
      <c r="K45" s="174" t="s">
        <v>196</v>
      </c>
      <c r="L45" s="174">
        <v>100</v>
      </c>
      <c r="M45" s="174" t="s">
        <v>197</v>
      </c>
      <c r="N45" s="181">
        <v>500</v>
      </c>
      <c r="O45" s="174" t="s">
        <v>198</v>
      </c>
      <c r="P45" s="174" t="s">
        <v>199</v>
      </c>
      <c r="Q45" s="177" t="s">
        <v>200</v>
      </c>
      <c r="R45" s="182">
        <v>301</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251</v>
      </c>
      <c r="B46" s="174">
        <v>36</v>
      </c>
      <c r="C46" s="174">
        <v>89147</v>
      </c>
      <c r="D46" s="175" t="s">
        <v>252</v>
      </c>
      <c r="E46" s="176" t="s">
        <v>85</v>
      </c>
      <c r="F46" s="177" t="s">
        <v>85</v>
      </c>
      <c r="G46" s="178" t="s">
        <v>128</v>
      </c>
      <c r="H46" s="178" t="s">
        <v>128</v>
      </c>
      <c r="I46" s="179"/>
      <c r="J46" s="180" t="s">
        <v>195</v>
      </c>
      <c r="K46" s="174" t="s">
        <v>196</v>
      </c>
      <c r="L46" s="174">
        <v>1</v>
      </c>
      <c r="M46" s="174" t="s">
        <v>197</v>
      </c>
      <c r="N46" s="181">
        <v>5</v>
      </c>
      <c r="O46" s="174" t="s">
        <v>198</v>
      </c>
      <c r="P46" s="174" t="s">
        <v>199</v>
      </c>
      <c r="Q46" s="177" t="s">
        <v>200</v>
      </c>
      <c r="R46" s="182">
        <v>315.61</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253</v>
      </c>
      <c r="B47" s="174">
        <v>37</v>
      </c>
      <c r="C47" s="174">
        <v>6</v>
      </c>
      <c r="D47" s="175" t="s">
        <v>244</v>
      </c>
      <c r="E47" s="176" t="s">
        <v>85</v>
      </c>
      <c r="F47" s="177" t="s">
        <v>85</v>
      </c>
      <c r="G47" s="178" t="s">
        <v>128</v>
      </c>
      <c r="H47" s="178" t="s">
        <v>128</v>
      </c>
      <c r="I47" s="179"/>
      <c r="J47" s="180" t="s">
        <v>195</v>
      </c>
      <c r="K47" s="174" t="s">
        <v>196</v>
      </c>
      <c r="L47" s="174">
        <v>100</v>
      </c>
      <c r="M47" s="174" t="s">
        <v>197</v>
      </c>
      <c r="N47" s="181">
        <v>500</v>
      </c>
      <c r="O47" s="174" t="s">
        <v>198</v>
      </c>
      <c r="P47" s="174" t="s">
        <v>199</v>
      </c>
      <c r="Q47" s="177" t="s">
        <v>200</v>
      </c>
      <c r="R47" s="182">
        <v>301</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254</v>
      </c>
      <c r="B48" s="174">
        <v>38</v>
      </c>
      <c r="C48" s="174">
        <v>89147</v>
      </c>
      <c r="D48" s="175" t="s">
        <v>252</v>
      </c>
      <c r="E48" s="176" t="s">
        <v>85</v>
      </c>
      <c r="F48" s="177" t="s">
        <v>85</v>
      </c>
      <c r="G48" s="178" t="s">
        <v>128</v>
      </c>
      <c r="H48" s="178" t="s">
        <v>128</v>
      </c>
      <c r="I48" s="179"/>
      <c r="J48" s="180" t="s">
        <v>195</v>
      </c>
      <c r="K48" s="174" t="s">
        <v>196</v>
      </c>
      <c r="L48" s="174">
        <v>1</v>
      </c>
      <c r="M48" s="174" t="s">
        <v>197</v>
      </c>
      <c r="N48" s="181">
        <v>5</v>
      </c>
      <c r="O48" s="174" t="s">
        <v>198</v>
      </c>
      <c r="P48" s="174" t="s">
        <v>199</v>
      </c>
      <c r="Q48" s="177" t="s">
        <v>200</v>
      </c>
      <c r="R48" s="182">
        <v>315.61</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255</v>
      </c>
      <c r="B49" s="174">
        <v>39</v>
      </c>
      <c r="C49" s="174">
        <v>89147</v>
      </c>
      <c r="D49" s="175" t="s">
        <v>252</v>
      </c>
      <c r="E49" s="176" t="s">
        <v>85</v>
      </c>
      <c r="F49" s="177" t="s">
        <v>85</v>
      </c>
      <c r="G49" s="178" t="s">
        <v>128</v>
      </c>
      <c r="H49" s="178" t="s">
        <v>128</v>
      </c>
      <c r="I49" s="179"/>
      <c r="J49" s="180" t="s">
        <v>195</v>
      </c>
      <c r="K49" s="174" t="s">
        <v>196</v>
      </c>
      <c r="L49" s="174">
        <v>1</v>
      </c>
      <c r="M49" s="174" t="s">
        <v>197</v>
      </c>
      <c r="N49" s="181">
        <v>5</v>
      </c>
      <c r="O49" s="174" t="s">
        <v>198</v>
      </c>
      <c r="P49" s="174" t="s">
        <v>199</v>
      </c>
      <c r="Q49" s="177" t="s">
        <v>200</v>
      </c>
      <c r="R49" s="182">
        <v>315.61</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256</v>
      </c>
      <c r="B50" s="174">
        <v>40</v>
      </c>
      <c r="C50" s="174">
        <v>89147</v>
      </c>
      <c r="D50" s="175" t="s">
        <v>252</v>
      </c>
      <c r="E50" s="176" t="s">
        <v>85</v>
      </c>
      <c r="F50" s="177" t="s">
        <v>85</v>
      </c>
      <c r="G50" s="178" t="s">
        <v>128</v>
      </c>
      <c r="H50" s="178" t="s">
        <v>128</v>
      </c>
      <c r="I50" s="179"/>
      <c r="J50" s="180" t="s">
        <v>195</v>
      </c>
      <c r="K50" s="174" t="s">
        <v>196</v>
      </c>
      <c r="L50" s="174">
        <v>1</v>
      </c>
      <c r="M50" s="174" t="s">
        <v>197</v>
      </c>
      <c r="N50" s="181">
        <v>5</v>
      </c>
      <c r="O50" s="174" t="s">
        <v>198</v>
      </c>
      <c r="P50" s="174" t="s">
        <v>199</v>
      </c>
      <c r="Q50" s="177" t="s">
        <v>200</v>
      </c>
      <c r="R50" s="182">
        <v>315.61</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257</v>
      </c>
      <c r="B51" s="174">
        <v>41</v>
      </c>
      <c r="C51" s="174">
        <v>89147</v>
      </c>
      <c r="D51" s="175" t="s">
        <v>252</v>
      </c>
      <c r="E51" s="176" t="s">
        <v>85</v>
      </c>
      <c r="F51" s="177" t="s">
        <v>85</v>
      </c>
      <c r="G51" s="178" t="s">
        <v>128</v>
      </c>
      <c r="H51" s="178" t="s">
        <v>128</v>
      </c>
      <c r="I51" s="179"/>
      <c r="J51" s="180" t="s">
        <v>195</v>
      </c>
      <c r="K51" s="174" t="s">
        <v>196</v>
      </c>
      <c r="L51" s="174">
        <v>1</v>
      </c>
      <c r="M51" s="174" t="s">
        <v>197</v>
      </c>
      <c r="N51" s="181">
        <v>5</v>
      </c>
      <c r="O51" s="174" t="s">
        <v>198</v>
      </c>
      <c r="P51" s="174" t="s">
        <v>199</v>
      </c>
      <c r="Q51" s="177" t="s">
        <v>200</v>
      </c>
      <c r="R51" s="182">
        <v>315.61</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258</v>
      </c>
      <c r="B52" s="174">
        <v>42</v>
      </c>
      <c r="C52" s="174">
        <v>89243</v>
      </c>
      <c r="D52" s="175" t="s">
        <v>259</v>
      </c>
      <c r="E52" s="176" t="s">
        <v>85</v>
      </c>
      <c r="F52" s="177" t="s">
        <v>85</v>
      </c>
      <c r="G52" s="178" t="s">
        <v>128</v>
      </c>
      <c r="H52" s="178" t="s">
        <v>128</v>
      </c>
      <c r="I52" s="179"/>
      <c r="J52" s="180" t="s">
        <v>195</v>
      </c>
      <c r="K52" s="174" t="s">
        <v>196</v>
      </c>
      <c r="L52" s="174">
        <v>1</v>
      </c>
      <c r="M52" s="174" t="s">
        <v>197</v>
      </c>
      <c r="N52" s="181">
        <v>5</v>
      </c>
      <c r="O52" s="174" t="s">
        <v>198</v>
      </c>
      <c r="P52" s="174" t="s">
        <v>199</v>
      </c>
      <c r="Q52" s="177" t="s">
        <v>200</v>
      </c>
      <c r="R52" s="182">
        <v>395.77</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260</v>
      </c>
      <c r="B53" s="174">
        <v>43</v>
      </c>
      <c r="C53" s="174">
        <v>89243</v>
      </c>
      <c r="D53" s="175" t="s">
        <v>259</v>
      </c>
      <c r="E53" s="176" t="s">
        <v>85</v>
      </c>
      <c r="F53" s="177" t="s">
        <v>85</v>
      </c>
      <c r="G53" s="178" t="s">
        <v>128</v>
      </c>
      <c r="H53" s="178" t="s">
        <v>128</v>
      </c>
      <c r="I53" s="179"/>
      <c r="J53" s="180" t="s">
        <v>195</v>
      </c>
      <c r="K53" s="174" t="s">
        <v>196</v>
      </c>
      <c r="L53" s="174">
        <v>1</v>
      </c>
      <c r="M53" s="174" t="s">
        <v>197</v>
      </c>
      <c r="N53" s="181">
        <v>5</v>
      </c>
      <c r="O53" s="174" t="s">
        <v>198</v>
      </c>
      <c r="P53" s="174" t="s">
        <v>199</v>
      </c>
      <c r="Q53" s="177" t="s">
        <v>200</v>
      </c>
      <c r="R53" s="182">
        <v>395.77</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261</v>
      </c>
      <c r="B54" s="174">
        <v>44</v>
      </c>
      <c r="C54" s="174">
        <v>89243</v>
      </c>
      <c r="D54" s="175" t="s">
        <v>259</v>
      </c>
      <c r="E54" s="176" t="s">
        <v>85</v>
      </c>
      <c r="F54" s="177" t="s">
        <v>85</v>
      </c>
      <c r="G54" s="178" t="s">
        <v>128</v>
      </c>
      <c r="H54" s="178" t="s">
        <v>128</v>
      </c>
      <c r="I54" s="179"/>
      <c r="J54" s="180" t="s">
        <v>195</v>
      </c>
      <c r="K54" s="174" t="s">
        <v>196</v>
      </c>
      <c r="L54" s="174">
        <v>1</v>
      </c>
      <c r="M54" s="174" t="s">
        <v>197</v>
      </c>
      <c r="N54" s="181">
        <v>5</v>
      </c>
      <c r="O54" s="174" t="s">
        <v>198</v>
      </c>
      <c r="P54" s="174" t="s">
        <v>199</v>
      </c>
      <c r="Q54" s="177" t="s">
        <v>200</v>
      </c>
      <c r="R54" s="182">
        <v>395.77</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262</v>
      </c>
      <c r="B55" s="174">
        <v>45</v>
      </c>
      <c r="C55" s="174">
        <v>88191</v>
      </c>
      <c r="D55" s="175" t="s">
        <v>263</v>
      </c>
      <c r="E55" s="176" t="s">
        <v>85</v>
      </c>
      <c r="F55" s="177" t="s">
        <v>85</v>
      </c>
      <c r="G55" s="178" t="s">
        <v>128</v>
      </c>
      <c r="H55" s="178" t="s">
        <v>128</v>
      </c>
      <c r="I55" s="179"/>
      <c r="J55" s="180" t="s">
        <v>195</v>
      </c>
      <c r="K55" s="174" t="s">
        <v>196</v>
      </c>
      <c r="L55" s="174">
        <v>1</v>
      </c>
      <c r="M55" s="174" t="s">
        <v>197</v>
      </c>
      <c r="N55" s="181">
        <v>1</v>
      </c>
      <c r="O55" s="174" t="s">
        <v>198</v>
      </c>
      <c r="P55" s="174" t="s">
        <v>199</v>
      </c>
      <c r="Q55" s="177" t="s">
        <v>200</v>
      </c>
      <c r="R55" s="182">
        <v>417.66</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264</v>
      </c>
      <c r="B56" s="174">
        <v>46</v>
      </c>
      <c r="C56" s="174">
        <v>89241</v>
      </c>
      <c r="D56" s="175" t="s">
        <v>265</v>
      </c>
      <c r="E56" s="176" t="s">
        <v>85</v>
      </c>
      <c r="F56" s="177" t="s">
        <v>85</v>
      </c>
      <c r="G56" s="178" t="s">
        <v>128</v>
      </c>
      <c r="H56" s="178" t="s">
        <v>128</v>
      </c>
      <c r="I56" s="179"/>
      <c r="J56" s="180" t="s">
        <v>195</v>
      </c>
      <c r="K56" s="174" t="s">
        <v>196</v>
      </c>
      <c r="L56" s="174">
        <v>1</v>
      </c>
      <c r="M56" s="174" t="s">
        <v>197</v>
      </c>
      <c r="N56" s="181">
        <v>6</v>
      </c>
      <c r="O56" s="174" t="s">
        <v>198</v>
      </c>
      <c r="P56" s="174" t="s">
        <v>199</v>
      </c>
      <c r="Q56" s="177" t="s">
        <v>200</v>
      </c>
      <c r="R56" s="182">
        <v>495.96</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266</v>
      </c>
      <c r="B57" s="174">
        <v>47</v>
      </c>
      <c r="C57" s="174">
        <v>89241</v>
      </c>
      <c r="D57" s="175" t="s">
        <v>265</v>
      </c>
      <c r="E57" s="176" t="s">
        <v>85</v>
      </c>
      <c r="F57" s="177" t="s">
        <v>85</v>
      </c>
      <c r="G57" s="178" t="s">
        <v>128</v>
      </c>
      <c r="H57" s="178" t="s">
        <v>128</v>
      </c>
      <c r="I57" s="179"/>
      <c r="J57" s="180" t="s">
        <v>195</v>
      </c>
      <c r="K57" s="174" t="s">
        <v>196</v>
      </c>
      <c r="L57" s="174">
        <v>1</v>
      </c>
      <c r="M57" s="174" t="s">
        <v>197</v>
      </c>
      <c r="N57" s="181">
        <v>6</v>
      </c>
      <c r="O57" s="174" t="s">
        <v>198</v>
      </c>
      <c r="P57" s="174" t="s">
        <v>199</v>
      </c>
      <c r="Q57" s="177" t="s">
        <v>200</v>
      </c>
      <c r="R57" s="182">
        <v>495.96</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267</v>
      </c>
      <c r="B58" s="174">
        <v>48</v>
      </c>
      <c r="C58" s="174">
        <v>89241</v>
      </c>
      <c r="D58" s="175" t="s">
        <v>265</v>
      </c>
      <c r="E58" s="176" t="s">
        <v>85</v>
      </c>
      <c r="F58" s="177" t="s">
        <v>85</v>
      </c>
      <c r="G58" s="178" t="s">
        <v>128</v>
      </c>
      <c r="H58" s="178" t="s">
        <v>128</v>
      </c>
      <c r="I58" s="179"/>
      <c r="J58" s="180" t="s">
        <v>195</v>
      </c>
      <c r="K58" s="174" t="s">
        <v>196</v>
      </c>
      <c r="L58" s="174">
        <v>1</v>
      </c>
      <c r="M58" s="174" t="s">
        <v>197</v>
      </c>
      <c r="N58" s="181">
        <v>6</v>
      </c>
      <c r="O58" s="174" t="s">
        <v>198</v>
      </c>
      <c r="P58" s="174" t="s">
        <v>199</v>
      </c>
      <c r="Q58" s="177" t="s">
        <v>200</v>
      </c>
      <c r="R58" s="182">
        <v>495.96</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268</v>
      </c>
      <c r="B59" s="174">
        <v>49</v>
      </c>
      <c r="C59" s="174">
        <v>89241</v>
      </c>
      <c r="D59" s="175" t="s">
        <v>265</v>
      </c>
      <c r="E59" s="176" t="s">
        <v>85</v>
      </c>
      <c r="F59" s="177" t="s">
        <v>85</v>
      </c>
      <c r="G59" s="178" t="s">
        <v>128</v>
      </c>
      <c r="H59" s="178" t="s">
        <v>128</v>
      </c>
      <c r="I59" s="179"/>
      <c r="J59" s="180" t="s">
        <v>195</v>
      </c>
      <c r="K59" s="174" t="s">
        <v>196</v>
      </c>
      <c r="L59" s="174">
        <v>1</v>
      </c>
      <c r="M59" s="174" t="s">
        <v>197</v>
      </c>
      <c r="N59" s="181">
        <v>6</v>
      </c>
      <c r="O59" s="174" t="s">
        <v>198</v>
      </c>
      <c r="P59" s="174" t="s">
        <v>199</v>
      </c>
      <c r="Q59" s="177" t="s">
        <v>200</v>
      </c>
      <c r="R59" s="182">
        <v>495.96</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269</v>
      </c>
      <c r="B60" s="174">
        <v>50</v>
      </c>
      <c r="C60" s="174">
        <v>4</v>
      </c>
      <c r="D60" s="175" t="s">
        <v>270</v>
      </c>
      <c r="E60" s="176" t="s">
        <v>85</v>
      </c>
      <c r="F60" s="177" t="s">
        <v>85</v>
      </c>
      <c r="G60" s="178" t="s">
        <v>128</v>
      </c>
      <c r="H60" s="178" t="s">
        <v>128</v>
      </c>
      <c r="I60" s="179"/>
      <c r="J60" s="180" t="s">
        <v>195</v>
      </c>
      <c r="K60" s="174" t="s">
        <v>196</v>
      </c>
      <c r="L60" s="174">
        <v>1</v>
      </c>
      <c r="M60" s="174" t="s">
        <v>197</v>
      </c>
      <c r="N60" s="181">
        <v>8</v>
      </c>
      <c r="O60" s="174" t="s">
        <v>198</v>
      </c>
      <c r="P60" s="174" t="s">
        <v>199</v>
      </c>
      <c r="Q60" s="177" t="s">
        <v>200</v>
      </c>
      <c r="R60" s="182">
        <v>500.97</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271</v>
      </c>
      <c r="B61" s="174">
        <v>51</v>
      </c>
      <c r="C61" s="174">
        <v>4</v>
      </c>
      <c r="D61" s="175" t="s">
        <v>270</v>
      </c>
      <c r="E61" s="176" t="s">
        <v>85</v>
      </c>
      <c r="F61" s="177" t="s">
        <v>85</v>
      </c>
      <c r="G61" s="178" t="s">
        <v>128</v>
      </c>
      <c r="H61" s="178" t="s">
        <v>128</v>
      </c>
      <c r="I61" s="179"/>
      <c r="J61" s="180" t="s">
        <v>195</v>
      </c>
      <c r="K61" s="174" t="s">
        <v>196</v>
      </c>
      <c r="L61" s="174">
        <v>1</v>
      </c>
      <c r="M61" s="174" t="s">
        <v>197</v>
      </c>
      <c r="N61" s="181">
        <v>8</v>
      </c>
      <c r="O61" s="174" t="s">
        <v>198</v>
      </c>
      <c r="P61" s="174" t="s">
        <v>199</v>
      </c>
      <c r="Q61" s="177" t="s">
        <v>200</v>
      </c>
      <c r="R61" s="182">
        <v>500.97</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272</v>
      </c>
      <c r="B62" s="174">
        <v>52</v>
      </c>
      <c r="C62" s="174">
        <v>4</v>
      </c>
      <c r="D62" s="175" t="s">
        <v>270</v>
      </c>
      <c r="E62" s="176" t="s">
        <v>85</v>
      </c>
      <c r="F62" s="177" t="s">
        <v>85</v>
      </c>
      <c r="G62" s="178" t="s">
        <v>128</v>
      </c>
      <c r="H62" s="178" t="s">
        <v>128</v>
      </c>
      <c r="I62" s="179"/>
      <c r="J62" s="180" t="s">
        <v>195</v>
      </c>
      <c r="K62" s="174" t="s">
        <v>196</v>
      </c>
      <c r="L62" s="174">
        <v>1</v>
      </c>
      <c r="M62" s="174" t="s">
        <v>197</v>
      </c>
      <c r="N62" s="181">
        <v>8</v>
      </c>
      <c r="O62" s="174" t="s">
        <v>198</v>
      </c>
      <c r="P62" s="174" t="s">
        <v>199</v>
      </c>
      <c r="Q62" s="177" t="s">
        <v>200</v>
      </c>
      <c r="R62" s="182">
        <v>500.97</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273</v>
      </c>
      <c r="B63" s="174">
        <v>53</v>
      </c>
      <c r="C63" s="174">
        <v>89239</v>
      </c>
      <c r="D63" s="175" t="s">
        <v>274</v>
      </c>
      <c r="E63" s="176" t="s">
        <v>85</v>
      </c>
      <c r="F63" s="177" t="s">
        <v>85</v>
      </c>
      <c r="G63" s="178" t="s">
        <v>128</v>
      </c>
      <c r="H63" s="178" t="s">
        <v>128</v>
      </c>
      <c r="I63" s="179"/>
      <c r="J63" s="180" t="s">
        <v>195</v>
      </c>
      <c r="K63" s="174" t="s">
        <v>196</v>
      </c>
      <c r="L63" s="174">
        <v>1</v>
      </c>
      <c r="M63" s="174" t="s">
        <v>197</v>
      </c>
      <c r="N63" s="181">
        <v>5</v>
      </c>
      <c r="O63" s="174" t="s">
        <v>198</v>
      </c>
      <c r="P63" s="174" t="s">
        <v>199</v>
      </c>
      <c r="Q63" s="177" t="s">
        <v>200</v>
      </c>
      <c r="R63" s="182">
        <v>500.97</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275</v>
      </c>
      <c r="B64" s="174">
        <v>54</v>
      </c>
      <c r="C64" s="174">
        <v>89239</v>
      </c>
      <c r="D64" s="175" t="s">
        <v>274</v>
      </c>
      <c r="E64" s="176" t="s">
        <v>85</v>
      </c>
      <c r="F64" s="177" t="s">
        <v>85</v>
      </c>
      <c r="G64" s="178" t="s">
        <v>128</v>
      </c>
      <c r="H64" s="178" t="s">
        <v>128</v>
      </c>
      <c r="I64" s="179"/>
      <c r="J64" s="180" t="s">
        <v>195</v>
      </c>
      <c r="K64" s="174" t="s">
        <v>196</v>
      </c>
      <c r="L64" s="174">
        <v>1</v>
      </c>
      <c r="M64" s="174" t="s">
        <v>197</v>
      </c>
      <c r="N64" s="181">
        <v>5</v>
      </c>
      <c r="O64" s="174" t="s">
        <v>198</v>
      </c>
      <c r="P64" s="174" t="s">
        <v>199</v>
      </c>
      <c r="Q64" s="177" t="s">
        <v>200</v>
      </c>
      <c r="R64" s="182">
        <v>500.97</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276</v>
      </c>
      <c r="B65" s="174">
        <v>55</v>
      </c>
      <c r="C65" s="174">
        <v>4</v>
      </c>
      <c r="D65" s="175" t="s">
        <v>270</v>
      </c>
      <c r="E65" s="176" t="s">
        <v>85</v>
      </c>
      <c r="F65" s="177" t="s">
        <v>85</v>
      </c>
      <c r="G65" s="178" t="s">
        <v>128</v>
      </c>
      <c r="H65" s="178" t="s">
        <v>128</v>
      </c>
      <c r="I65" s="179"/>
      <c r="J65" s="180" t="s">
        <v>195</v>
      </c>
      <c r="K65" s="174" t="s">
        <v>196</v>
      </c>
      <c r="L65" s="174">
        <v>1</v>
      </c>
      <c r="M65" s="174" t="s">
        <v>197</v>
      </c>
      <c r="N65" s="181">
        <v>8</v>
      </c>
      <c r="O65" s="174" t="s">
        <v>198</v>
      </c>
      <c r="P65" s="174" t="s">
        <v>199</v>
      </c>
      <c r="Q65" s="177" t="s">
        <v>200</v>
      </c>
      <c r="R65" s="182">
        <v>500.97</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277</v>
      </c>
      <c r="B66" s="174">
        <v>56</v>
      </c>
      <c r="C66" s="174">
        <v>89121</v>
      </c>
      <c r="D66" s="175" t="s">
        <v>278</v>
      </c>
      <c r="E66" s="176" t="s">
        <v>85</v>
      </c>
      <c r="F66" s="177" t="s">
        <v>85</v>
      </c>
      <c r="G66" s="178" t="s">
        <v>128</v>
      </c>
      <c r="H66" s="178" t="s">
        <v>128</v>
      </c>
      <c r="I66" s="179"/>
      <c r="J66" s="180" t="s">
        <v>195</v>
      </c>
      <c r="K66" s="174" t="s">
        <v>196</v>
      </c>
      <c r="L66" s="174">
        <v>1</v>
      </c>
      <c r="M66" s="174" t="s">
        <v>197</v>
      </c>
      <c r="N66" s="181">
        <v>1</v>
      </c>
      <c r="O66" s="174" t="s">
        <v>198</v>
      </c>
      <c r="P66" s="174" t="s">
        <v>199</v>
      </c>
      <c r="Q66" s="177" t="s">
        <v>200</v>
      </c>
      <c r="R66" s="182">
        <v>500.97</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279</v>
      </c>
      <c r="B67" s="174">
        <v>57</v>
      </c>
      <c r="C67" s="174">
        <v>89239</v>
      </c>
      <c r="D67" s="175" t="s">
        <v>274</v>
      </c>
      <c r="E67" s="176" t="s">
        <v>85</v>
      </c>
      <c r="F67" s="177" t="s">
        <v>85</v>
      </c>
      <c r="G67" s="178" t="s">
        <v>128</v>
      </c>
      <c r="H67" s="178" t="s">
        <v>128</v>
      </c>
      <c r="I67" s="179"/>
      <c r="J67" s="180" t="s">
        <v>195</v>
      </c>
      <c r="K67" s="174" t="s">
        <v>196</v>
      </c>
      <c r="L67" s="174">
        <v>1</v>
      </c>
      <c r="M67" s="174" t="s">
        <v>197</v>
      </c>
      <c r="N67" s="181">
        <v>5</v>
      </c>
      <c r="O67" s="174" t="s">
        <v>198</v>
      </c>
      <c r="P67" s="174" t="s">
        <v>199</v>
      </c>
      <c r="Q67" s="177" t="s">
        <v>200</v>
      </c>
      <c r="R67" s="182">
        <v>500.97</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280</v>
      </c>
      <c r="B68" s="174">
        <v>58</v>
      </c>
      <c r="C68" s="174">
        <v>89239</v>
      </c>
      <c r="D68" s="175" t="s">
        <v>274</v>
      </c>
      <c r="E68" s="176" t="s">
        <v>85</v>
      </c>
      <c r="F68" s="177" t="s">
        <v>85</v>
      </c>
      <c r="G68" s="178" t="s">
        <v>128</v>
      </c>
      <c r="H68" s="178" t="s">
        <v>128</v>
      </c>
      <c r="I68" s="179"/>
      <c r="J68" s="180" t="s">
        <v>195</v>
      </c>
      <c r="K68" s="174" t="s">
        <v>196</v>
      </c>
      <c r="L68" s="174">
        <v>1</v>
      </c>
      <c r="M68" s="174" t="s">
        <v>197</v>
      </c>
      <c r="N68" s="181">
        <v>5</v>
      </c>
      <c r="O68" s="174" t="s">
        <v>198</v>
      </c>
      <c r="P68" s="174" t="s">
        <v>199</v>
      </c>
      <c r="Q68" s="177" t="s">
        <v>200</v>
      </c>
      <c r="R68" s="182">
        <v>500.97</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281</v>
      </c>
      <c r="B69" s="174">
        <v>59</v>
      </c>
      <c r="C69" s="174">
        <v>89239</v>
      </c>
      <c r="D69" s="175" t="s">
        <v>274</v>
      </c>
      <c r="E69" s="176" t="s">
        <v>85</v>
      </c>
      <c r="F69" s="177" t="s">
        <v>85</v>
      </c>
      <c r="G69" s="178" t="s">
        <v>128</v>
      </c>
      <c r="H69" s="178" t="s">
        <v>128</v>
      </c>
      <c r="I69" s="179"/>
      <c r="J69" s="180" t="s">
        <v>195</v>
      </c>
      <c r="K69" s="174" t="s">
        <v>196</v>
      </c>
      <c r="L69" s="174">
        <v>1</v>
      </c>
      <c r="M69" s="174" t="s">
        <v>197</v>
      </c>
      <c r="N69" s="181">
        <v>5</v>
      </c>
      <c r="O69" s="174" t="s">
        <v>198</v>
      </c>
      <c r="P69" s="174" t="s">
        <v>199</v>
      </c>
      <c r="Q69" s="177" t="s">
        <v>200</v>
      </c>
      <c r="R69" s="182">
        <v>500.97</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45">
      <c r="A70" s="174" t="s">
        <v>282</v>
      </c>
      <c r="B70" s="174">
        <v>60</v>
      </c>
      <c r="C70" s="174">
        <v>11</v>
      </c>
      <c r="D70" s="175" t="s">
        <v>283</v>
      </c>
      <c r="E70" s="176" t="s">
        <v>85</v>
      </c>
      <c r="F70" s="177" t="s">
        <v>85</v>
      </c>
      <c r="G70" s="178" t="s">
        <v>128</v>
      </c>
      <c r="H70" s="178" t="s">
        <v>128</v>
      </c>
      <c r="I70" s="179"/>
      <c r="J70" s="180" t="s">
        <v>195</v>
      </c>
      <c r="K70" s="174" t="s">
        <v>196</v>
      </c>
      <c r="L70" s="174">
        <v>2</v>
      </c>
      <c r="M70" s="174" t="s">
        <v>197</v>
      </c>
      <c r="N70" s="181">
        <v>2</v>
      </c>
      <c r="O70" s="174" t="s">
        <v>198</v>
      </c>
      <c r="P70" s="174" t="s">
        <v>199</v>
      </c>
      <c r="Q70" s="177" t="s">
        <v>200</v>
      </c>
      <c r="R70" s="182">
        <v>601.29999999999995</v>
      </c>
      <c r="S70" s="183">
        <v>0</v>
      </c>
      <c r="T70" s="184" t="s">
        <v>116</v>
      </c>
      <c r="U70" s="182">
        <v>0</v>
      </c>
      <c r="V70" s="185">
        <f>ROUND(ROUND(S70,2)*ROUND(L70,3),2)</f>
        <v>0</v>
      </c>
      <c r="W70" s="185">
        <f>ROUND(V70*IF(UPPER(T70)="18%",18,1)*IF(UPPER(T70)="10%",10,1)*IF(UPPER(T70)="НДС не облагается",0,1)/100,2)</f>
        <v>0</v>
      </c>
      <c r="X70" s="185">
        <f>ROUND(W70+V70,2)</f>
        <v>0</v>
      </c>
      <c r="Y70" s="186">
        <f>IF(S70&gt;IF(U70=0,S70,U70),1,0)</f>
        <v>0</v>
      </c>
      <c r="Z70" s="186">
        <f t="shared" si="0"/>
        <v>0</v>
      </c>
      <c r="AA70" s="186">
        <f t="shared" si="1"/>
        <v>0</v>
      </c>
      <c r="AB70" s="186">
        <f t="shared" si="2"/>
        <v>0</v>
      </c>
      <c r="AC70" s="187">
        <f t="shared" si="3"/>
        <v>1</v>
      </c>
      <c r="AD70" s="187">
        <f>IF(AND(E70="Да",OR(AND(F70 = "Да",ISBLANK(G70)),AND(F70 = "Да", G70 = "В соответствии с техническим заданием"),AND(F70 = "Нет",NOT(G70 = "В соответствии с техническим заданием")))),1,0)</f>
        <v>0</v>
      </c>
      <c r="AE70" s="188">
        <f>IF(AND(E70="Да",OR(AND(F70 = "Да",ISBLANK(H70)),AND(F70 = "Да", H70 = "В соответствии с техническим заданием"),AND(F70 = "Нет",NOT(H70 = "В соответствии с техническим заданием")))),1,0)</f>
        <v>0</v>
      </c>
      <c r="AF70" s="188">
        <f>IF(OR(AND(E70="Нет",F70="Нет"),AND(E70="Да",F70="Нет"),AND(E70="Да",F70="Да")),0,1)</f>
        <v>0</v>
      </c>
      <c r="AG70" s="188">
        <f>IF(AND(Q70="Россия"),1,0)</f>
        <v>0</v>
      </c>
      <c r="AH70" s="188">
        <f>Z70*AG70</f>
        <v>0</v>
      </c>
      <c r="AI70" s="73" t="s">
        <v>105</v>
      </c>
    </row>
    <row r="71" spans="1:35" ht="50.1" customHeight="1" x14ac:dyDescent="0.45">
      <c r="A71" s="174" t="s">
        <v>284</v>
      </c>
      <c r="B71" s="174">
        <v>61</v>
      </c>
      <c r="C71" s="174">
        <v>45</v>
      </c>
      <c r="D71" s="175" t="s">
        <v>285</v>
      </c>
      <c r="E71" s="176" t="s">
        <v>85</v>
      </c>
      <c r="F71" s="177" t="s">
        <v>85</v>
      </c>
      <c r="G71" s="178" t="s">
        <v>128</v>
      </c>
      <c r="H71" s="178" t="s">
        <v>128</v>
      </c>
      <c r="I71" s="179"/>
      <c r="J71" s="180" t="s">
        <v>195</v>
      </c>
      <c r="K71" s="174" t="s">
        <v>196</v>
      </c>
      <c r="L71" s="174">
        <v>1</v>
      </c>
      <c r="M71" s="174" t="s">
        <v>197</v>
      </c>
      <c r="N71" s="181">
        <v>1</v>
      </c>
      <c r="O71" s="174" t="s">
        <v>198</v>
      </c>
      <c r="P71" s="174" t="s">
        <v>199</v>
      </c>
      <c r="Q71" s="177" t="s">
        <v>200</v>
      </c>
      <c r="R71" s="182">
        <v>661.29</v>
      </c>
      <c r="S71" s="183">
        <v>0</v>
      </c>
      <c r="T71" s="184" t="s">
        <v>116</v>
      </c>
      <c r="U71" s="182">
        <v>0</v>
      </c>
      <c r="V71" s="185">
        <f>ROUND(ROUND(S71,2)*ROUND(L71,3),2)</f>
        <v>0</v>
      </c>
      <c r="W71" s="185">
        <f>ROUND(V71*IF(UPPER(T71)="18%",18,1)*IF(UPPER(T71)="10%",10,1)*IF(UPPER(T71)="НДС не облагается",0,1)/100,2)</f>
        <v>0</v>
      </c>
      <c r="X71" s="185">
        <f>ROUND(W71+V71,2)</f>
        <v>0</v>
      </c>
      <c r="Y71" s="186">
        <f>IF(S71&gt;IF(U71=0,S71,U71),1,0)</f>
        <v>0</v>
      </c>
      <c r="Z71" s="186">
        <f t="shared" si="0"/>
        <v>0</v>
      </c>
      <c r="AA71" s="186">
        <f t="shared" si="1"/>
        <v>0</v>
      </c>
      <c r="AB71" s="186">
        <f t="shared" si="2"/>
        <v>0</v>
      </c>
      <c r="AC71" s="187">
        <f t="shared" si="3"/>
        <v>1</v>
      </c>
      <c r="AD71" s="187">
        <f>IF(AND(E71="Да",OR(AND(F71 = "Да",ISBLANK(G71)),AND(F71 = "Да", G71 = "В соответствии с техническим заданием"),AND(F71 = "Нет",NOT(G71 = "В соответствии с техническим заданием")))),1,0)</f>
        <v>0</v>
      </c>
      <c r="AE71" s="188">
        <f>IF(AND(E71="Да",OR(AND(F71 = "Да",ISBLANK(H71)),AND(F71 = "Да", H71 = "В соответствии с техническим заданием"),AND(F71 = "Нет",NOT(H71 = "В соответствии с техническим заданием")))),1,0)</f>
        <v>0</v>
      </c>
      <c r="AF71" s="188">
        <f>IF(OR(AND(E71="Нет",F71="Нет"),AND(E71="Да",F71="Нет"),AND(E71="Да",F71="Да")),0,1)</f>
        <v>0</v>
      </c>
      <c r="AG71" s="188">
        <f>IF(AND(Q71="Россия"),1,0)</f>
        <v>0</v>
      </c>
      <c r="AH71" s="188">
        <f>Z71*AG71</f>
        <v>0</v>
      </c>
      <c r="AI71" s="73" t="s">
        <v>105</v>
      </c>
    </row>
    <row r="72" spans="1:35" ht="50.1" customHeight="1" x14ac:dyDescent="0.45">
      <c r="A72" s="174" t="s">
        <v>286</v>
      </c>
      <c r="B72" s="174">
        <v>62</v>
      </c>
      <c r="C72" s="174">
        <v>14</v>
      </c>
      <c r="D72" s="175" t="s">
        <v>287</v>
      </c>
      <c r="E72" s="176" t="s">
        <v>85</v>
      </c>
      <c r="F72" s="177" t="s">
        <v>85</v>
      </c>
      <c r="G72" s="178" t="s">
        <v>128</v>
      </c>
      <c r="H72" s="178" t="s">
        <v>128</v>
      </c>
      <c r="I72" s="179"/>
      <c r="J72" s="180" t="s">
        <v>195</v>
      </c>
      <c r="K72" s="174" t="s">
        <v>196</v>
      </c>
      <c r="L72" s="174">
        <v>1</v>
      </c>
      <c r="M72" s="174" t="s">
        <v>197</v>
      </c>
      <c r="N72" s="181">
        <v>1</v>
      </c>
      <c r="O72" s="174" t="s">
        <v>198</v>
      </c>
      <c r="P72" s="174" t="s">
        <v>199</v>
      </c>
      <c r="Q72" s="177" t="s">
        <v>200</v>
      </c>
      <c r="R72" s="182">
        <v>781.52</v>
      </c>
      <c r="S72" s="183">
        <v>0</v>
      </c>
      <c r="T72" s="184" t="s">
        <v>116</v>
      </c>
      <c r="U72" s="182">
        <v>0</v>
      </c>
      <c r="V72" s="185">
        <f>ROUND(ROUND(S72,2)*ROUND(L72,3),2)</f>
        <v>0</v>
      </c>
      <c r="W72" s="185">
        <f>ROUND(V72*IF(UPPER(T72)="18%",18,1)*IF(UPPER(T72)="10%",10,1)*IF(UPPER(T72)="НДС не облагается",0,1)/100,2)</f>
        <v>0</v>
      </c>
      <c r="X72" s="185">
        <f>ROUND(W72+V72,2)</f>
        <v>0</v>
      </c>
      <c r="Y72" s="186">
        <f>IF(S72&gt;IF(U72=0,S72,U72),1,0)</f>
        <v>0</v>
      </c>
      <c r="Z72" s="186">
        <f t="shared" si="0"/>
        <v>0</v>
      </c>
      <c r="AA72" s="186">
        <f t="shared" si="1"/>
        <v>0</v>
      </c>
      <c r="AB72" s="186">
        <f t="shared" si="2"/>
        <v>0</v>
      </c>
      <c r="AC72" s="187">
        <f t="shared" si="3"/>
        <v>1</v>
      </c>
      <c r="AD72" s="187">
        <f>IF(AND(E72="Да",OR(AND(F72 = "Да",ISBLANK(G72)),AND(F72 = "Да", G72 = "В соответствии с техническим заданием"),AND(F72 = "Нет",NOT(G72 = "В соответствии с техническим заданием")))),1,0)</f>
        <v>0</v>
      </c>
      <c r="AE72" s="188">
        <f>IF(AND(E72="Да",OR(AND(F72 = "Да",ISBLANK(H72)),AND(F72 = "Да", H72 = "В соответствии с техническим заданием"),AND(F72 = "Нет",NOT(H72 = "В соответствии с техническим заданием")))),1,0)</f>
        <v>0</v>
      </c>
      <c r="AF72" s="188">
        <f>IF(OR(AND(E72="Нет",F72="Нет"),AND(E72="Да",F72="Нет"),AND(E72="Да",F72="Да")),0,1)</f>
        <v>0</v>
      </c>
      <c r="AG72" s="188">
        <f>IF(AND(Q72="Россия"),1,0)</f>
        <v>0</v>
      </c>
      <c r="AH72" s="188">
        <f>Z72*AG72</f>
        <v>0</v>
      </c>
      <c r="AI72" s="73" t="s">
        <v>105</v>
      </c>
    </row>
    <row r="73" spans="1:35" ht="50.1" customHeight="1" x14ac:dyDescent="0.45">
      <c r="A73" s="174" t="s">
        <v>288</v>
      </c>
      <c r="B73" s="174">
        <v>63</v>
      </c>
      <c r="C73" s="174">
        <v>20</v>
      </c>
      <c r="D73" s="175" t="s">
        <v>289</v>
      </c>
      <c r="E73" s="176" t="s">
        <v>85</v>
      </c>
      <c r="F73" s="177" t="s">
        <v>85</v>
      </c>
      <c r="G73" s="178" t="s">
        <v>128</v>
      </c>
      <c r="H73" s="178" t="s">
        <v>128</v>
      </c>
      <c r="I73" s="179"/>
      <c r="J73" s="180" t="s">
        <v>195</v>
      </c>
      <c r="K73" s="174" t="s">
        <v>196</v>
      </c>
      <c r="L73" s="174">
        <v>1</v>
      </c>
      <c r="M73" s="174" t="s">
        <v>197</v>
      </c>
      <c r="N73" s="181">
        <v>1</v>
      </c>
      <c r="O73" s="174" t="s">
        <v>198</v>
      </c>
      <c r="P73" s="174" t="s">
        <v>199</v>
      </c>
      <c r="Q73" s="177" t="s">
        <v>200</v>
      </c>
      <c r="R73" s="182">
        <v>781.52</v>
      </c>
      <c r="S73" s="183">
        <v>0</v>
      </c>
      <c r="T73" s="184" t="s">
        <v>116</v>
      </c>
      <c r="U73" s="182">
        <v>0</v>
      </c>
      <c r="V73" s="185">
        <f>ROUND(ROUND(S73,2)*ROUND(L73,3),2)</f>
        <v>0</v>
      </c>
      <c r="W73" s="185">
        <f>ROUND(V73*IF(UPPER(T73)="18%",18,1)*IF(UPPER(T73)="10%",10,1)*IF(UPPER(T73)="НДС не облагается",0,1)/100,2)</f>
        <v>0</v>
      </c>
      <c r="X73" s="185">
        <f>ROUND(W73+V73,2)</f>
        <v>0</v>
      </c>
      <c r="Y73" s="186">
        <f>IF(S73&gt;IF(U73=0,S73,U73),1,0)</f>
        <v>0</v>
      </c>
      <c r="Z73" s="186">
        <f t="shared" si="0"/>
        <v>0</v>
      </c>
      <c r="AA73" s="186">
        <f t="shared" si="1"/>
        <v>0</v>
      </c>
      <c r="AB73" s="186">
        <f t="shared" si="2"/>
        <v>0</v>
      </c>
      <c r="AC73" s="187">
        <f t="shared" si="3"/>
        <v>1</v>
      </c>
      <c r="AD73" s="187">
        <f>IF(AND(E73="Да",OR(AND(F73 = "Да",ISBLANK(G73)),AND(F73 = "Да", G73 = "В соответствии с техническим заданием"),AND(F73 = "Нет",NOT(G73 = "В соответствии с техническим заданием")))),1,0)</f>
        <v>0</v>
      </c>
      <c r="AE73" s="188">
        <f>IF(AND(E73="Да",OR(AND(F73 = "Да",ISBLANK(H73)),AND(F73 = "Да", H73 = "В соответствии с техническим заданием"),AND(F73 = "Нет",NOT(H73 = "В соответствии с техническим заданием")))),1,0)</f>
        <v>0</v>
      </c>
      <c r="AF73" s="188">
        <f>IF(OR(AND(E73="Нет",F73="Нет"),AND(E73="Да",F73="Нет"),AND(E73="Да",F73="Да")),0,1)</f>
        <v>0</v>
      </c>
      <c r="AG73" s="188">
        <f>IF(AND(Q73="Россия"),1,0)</f>
        <v>0</v>
      </c>
      <c r="AH73" s="188">
        <f>Z73*AG73</f>
        <v>0</v>
      </c>
      <c r="AI73" s="73" t="s">
        <v>105</v>
      </c>
    </row>
    <row r="74" spans="1:35" ht="50.1" customHeight="1" x14ac:dyDescent="0.45">
      <c r="A74" s="174" t="s">
        <v>290</v>
      </c>
      <c r="B74" s="174">
        <v>64</v>
      </c>
      <c r="C74" s="174">
        <v>25</v>
      </c>
      <c r="D74" s="175" t="s">
        <v>291</v>
      </c>
      <c r="E74" s="176" t="s">
        <v>85</v>
      </c>
      <c r="F74" s="177" t="s">
        <v>85</v>
      </c>
      <c r="G74" s="178" t="s">
        <v>128</v>
      </c>
      <c r="H74" s="178" t="s">
        <v>128</v>
      </c>
      <c r="I74" s="179"/>
      <c r="J74" s="180" t="s">
        <v>195</v>
      </c>
      <c r="K74" s="174" t="s">
        <v>196</v>
      </c>
      <c r="L74" s="174">
        <v>1</v>
      </c>
      <c r="M74" s="174" t="s">
        <v>197</v>
      </c>
      <c r="N74" s="181">
        <v>1</v>
      </c>
      <c r="O74" s="174" t="s">
        <v>198</v>
      </c>
      <c r="P74" s="174" t="s">
        <v>199</v>
      </c>
      <c r="Q74" s="177" t="s">
        <v>200</v>
      </c>
      <c r="R74" s="182">
        <v>781.52</v>
      </c>
      <c r="S74" s="183">
        <v>0</v>
      </c>
      <c r="T74" s="184" t="s">
        <v>116</v>
      </c>
      <c r="U74" s="182">
        <v>0</v>
      </c>
      <c r="V74" s="185">
        <f>ROUND(ROUND(S74,2)*ROUND(L74,3),2)</f>
        <v>0</v>
      </c>
      <c r="W74" s="185">
        <f>ROUND(V74*IF(UPPER(T74)="18%",18,1)*IF(UPPER(T74)="10%",10,1)*IF(UPPER(T74)="НДС не облагается",0,1)/100,2)</f>
        <v>0</v>
      </c>
      <c r="X74" s="185">
        <f>ROUND(W74+V74,2)</f>
        <v>0</v>
      </c>
      <c r="Y74" s="186">
        <f>IF(S74&gt;IF(U74=0,S74,U74),1,0)</f>
        <v>0</v>
      </c>
      <c r="Z74" s="186">
        <f t="shared" si="0"/>
        <v>0</v>
      </c>
      <c r="AA74" s="186">
        <f t="shared" si="1"/>
        <v>0</v>
      </c>
      <c r="AB74" s="186">
        <f t="shared" si="2"/>
        <v>0</v>
      </c>
      <c r="AC74" s="187">
        <f t="shared" si="3"/>
        <v>1</v>
      </c>
      <c r="AD74" s="187">
        <f>IF(AND(E74="Да",OR(AND(F74 = "Да",ISBLANK(G74)),AND(F74 = "Да", G74 = "В соответствии с техническим заданием"),AND(F74 = "Нет",NOT(G74 = "В соответствии с техническим заданием")))),1,0)</f>
        <v>0</v>
      </c>
      <c r="AE74" s="188">
        <f>IF(AND(E74="Да",OR(AND(F74 = "Да",ISBLANK(H74)),AND(F74 = "Да", H74 = "В соответствии с техническим заданием"),AND(F74 = "Нет",NOT(H74 = "В соответствии с техническим заданием")))),1,0)</f>
        <v>0</v>
      </c>
      <c r="AF74" s="188">
        <f>IF(OR(AND(E74="Нет",F74="Нет"),AND(E74="Да",F74="Нет"),AND(E74="Да",F74="Да")),0,1)</f>
        <v>0</v>
      </c>
      <c r="AG74" s="188">
        <f>IF(AND(Q74="Россия"),1,0)</f>
        <v>0</v>
      </c>
      <c r="AH74" s="188">
        <f>Z74*AG74</f>
        <v>0</v>
      </c>
      <c r="AI74" s="73" t="s">
        <v>105</v>
      </c>
    </row>
    <row r="75" spans="1:35" ht="50.1" customHeight="1" x14ac:dyDescent="0.45">
      <c r="A75" s="174" t="s">
        <v>292</v>
      </c>
      <c r="B75" s="174">
        <v>65</v>
      </c>
      <c r="C75" s="174">
        <v>89243</v>
      </c>
      <c r="D75" s="175" t="s">
        <v>259</v>
      </c>
      <c r="E75" s="176" t="s">
        <v>85</v>
      </c>
      <c r="F75" s="177" t="s">
        <v>85</v>
      </c>
      <c r="G75" s="178" t="s">
        <v>128</v>
      </c>
      <c r="H75" s="178" t="s">
        <v>128</v>
      </c>
      <c r="I75" s="179"/>
      <c r="J75" s="180" t="s">
        <v>195</v>
      </c>
      <c r="K75" s="174" t="s">
        <v>196</v>
      </c>
      <c r="L75" s="174">
        <v>2</v>
      </c>
      <c r="M75" s="174" t="s">
        <v>197</v>
      </c>
      <c r="N75" s="181">
        <v>5</v>
      </c>
      <c r="O75" s="174" t="s">
        <v>198</v>
      </c>
      <c r="P75" s="174" t="s">
        <v>199</v>
      </c>
      <c r="Q75" s="177" t="s">
        <v>200</v>
      </c>
      <c r="R75" s="182">
        <v>791.54</v>
      </c>
      <c r="S75" s="183">
        <v>0</v>
      </c>
      <c r="T75" s="184" t="s">
        <v>116</v>
      </c>
      <c r="U75" s="182">
        <v>0</v>
      </c>
      <c r="V75" s="185">
        <f>ROUND(ROUND(S75,2)*ROUND(L75,3),2)</f>
        <v>0</v>
      </c>
      <c r="W75" s="185">
        <f>ROUND(V75*IF(UPPER(T75)="18%",18,1)*IF(UPPER(T75)="10%",10,1)*IF(UPPER(T75)="НДС не облагается",0,1)/100,2)</f>
        <v>0</v>
      </c>
      <c r="X75" s="185">
        <f>ROUND(W75+V75,2)</f>
        <v>0</v>
      </c>
      <c r="Y75" s="186">
        <f>IF(S75&gt;IF(U75=0,S75,U75),1,0)</f>
        <v>0</v>
      </c>
      <c r="Z75" s="186">
        <f t="shared" ref="Z75:Z138" si="4">X75</f>
        <v>0</v>
      </c>
      <c r="AA75" s="186">
        <f t="shared" ref="AA75:AA138" si="5">W75</f>
        <v>0</v>
      </c>
      <c r="AB75" s="186">
        <f t="shared" ref="AB75:AB138" si="6">V75</f>
        <v>0</v>
      </c>
      <c r="AC75" s="187">
        <f t="shared" ref="AC75:AC138" si="7">IF(OR(ISBLANK(J75),J75="Укажите номер сертификата или выберите &lt;&lt;Нет&gt;&gt;"),1,0)</f>
        <v>1</v>
      </c>
      <c r="AD75" s="187">
        <f>IF(AND(E75="Да",OR(AND(F75 = "Да",ISBLANK(G75)),AND(F75 = "Да", G75 = "В соответствии с техническим заданием"),AND(F75 = "Нет",NOT(G75 = "В соответствии с техническим заданием")))),1,0)</f>
        <v>0</v>
      </c>
      <c r="AE75" s="188">
        <f>IF(AND(E75="Да",OR(AND(F75 = "Да",ISBLANK(H75)),AND(F75 = "Да", H75 = "В соответствии с техническим заданием"),AND(F75 = "Нет",NOT(H75 = "В соответствии с техническим заданием")))),1,0)</f>
        <v>0</v>
      </c>
      <c r="AF75" s="188">
        <f>IF(OR(AND(E75="Нет",F75="Нет"),AND(E75="Да",F75="Нет"),AND(E75="Да",F75="Да")),0,1)</f>
        <v>0</v>
      </c>
      <c r="AG75" s="188">
        <f>IF(AND(Q75="Россия"),1,0)</f>
        <v>0</v>
      </c>
      <c r="AH75" s="188">
        <f>Z75*AG75</f>
        <v>0</v>
      </c>
      <c r="AI75" s="73" t="s">
        <v>105</v>
      </c>
    </row>
    <row r="76" spans="1:35" ht="50.1" customHeight="1" x14ac:dyDescent="0.45">
      <c r="A76" s="174" t="s">
        <v>293</v>
      </c>
      <c r="B76" s="174">
        <v>66</v>
      </c>
      <c r="C76" s="174">
        <v>52777</v>
      </c>
      <c r="D76" s="175" t="s">
        <v>294</v>
      </c>
      <c r="E76" s="176" t="s">
        <v>85</v>
      </c>
      <c r="F76" s="177" t="s">
        <v>85</v>
      </c>
      <c r="G76" s="178" t="s">
        <v>128</v>
      </c>
      <c r="H76" s="178" t="s">
        <v>128</v>
      </c>
      <c r="I76" s="179"/>
      <c r="J76" s="180" t="s">
        <v>195</v>
      </c>
      <c r="K76" s="174" t="s">
        <v>196</v>
      </c>
      <c r="L76" s="174">
        <v>1</v>
      </c>
      <c r="M76" s="174" t="s">
        <v>197</v>
      </c>
      <c r="N76" s="181">
        <v>1</v>
      </c>
      <c r="O76" s="174" t="s">
        <v>198</v>
      </c>
      <c r="P76" s="174" t="s">
        <v>199</v>
      </c>
      <c r="Q76" s="177" t="s">
        <v>200</v>
      </c>
      <c r="R76" s="182">
        <v>826.61</v>
      </c>
      <c r="S76" s="183">
        <v>0</v>
      </c>
      <c r="T76" s="184" t="s">
        <v>116</v>
      </c>
      <c r="U76" s="182">
        <v>0</v>
      </c>
      <c r="V76" s="185">
        <f>ROUND(ROUND(S76,2)*ROUND(L76,3),2)</f>
        <v>0</v>
      </c>
      <c r="W76" s="185">
        <f>ROUND(V76*IF(UPPER(T76)="18%",18,1)*IF(UPPER(T76)="10%",10,1)*IF(UPPER(T76)="НДС не облагается",0,1)/100,2)</f>
        <v>0</v>
      </c>
      <c r="X76" s="185">
        <f>ROUND(W76+V76,2)</f>
        <v>0</v>
      </c>
      <c r="Y76" s="186">
        <f>IF(S76&gt;IF(U76=0,S76,U76),1,0)</f>
        <v>0</v>
      </c>
      <c r="Z76" s="186">
        <f t="shared" si="4"/>
        <v>0</v>
      </c>
      <c r="AA76" s="186">
        <f t="shared" si="5"/>
        <v>0</v>
      </c>
      <c r="AB76" s="186">
        <f t="shared" si="6"/>
        <v>0</v>
      </c>
      <c r="AC76" s="187">
        <f t="shared" si="7"/>
        <v>1</v>
      </c>
      <c r="AD76" s="187">
        <f>IF(AND(E76="Да",OR(AND(F76 = "Да",ISBLANK(G76)),AND(F76 = "Да", G76 = "В соответствии с техническим заданием"),AND(F76 = "Нет",NOT(G76 = "В соответствии с техническим заданием")))),1,0)</f>
        <v>0</v>
      </c>
      <c r="AE76" s="188">
        <f>IF(AND(E76="Да",OR(AND(F76 = "Да",ISBLANK(H76)),AND(F76 = "Да", H76 = "В соответствии с техническим заданием"),AND(F76 = "Нет",NOT(H76 = "В соответствии с техническим заданием")))),1,0)</f>
        <v>0</v>
      </c>
      <c r="AF76" s="188">
        <f>IF(OR(AND(E76="Нет",F76="Нет"),AND(E76="Да",F76="Нет"),AND(E76="Да",F76="Да")),0,1)</f>
        <v>0</v>
      </c>
      <c r="AG76" s="188">
        <f>IF(AND(Q76="Россия"),1,0)</f>
        <v>0</v>
      </c>
      <c r="AH76" s="188">
        <f>Z76*AG76</f>
        <v>0</v>
      </c>
      <c r="AI76" s="73" t="s">
        <v>105</v>
      </c>
    </row>
    <row r="77" spans="1:35" ht="50.1" customHeight="1" x14ac:dyDescent="0.45">
      <c r="A77" s="174" t="s">
        <v>295</v>
      </c>
      <c r="B77" s="174">
        <v>67</v>
      </c>
      <c r="C77" s="174">
        <v>69</v>
      </c>
      <c r="D77" s="175" t="s">
        <v>296</v>
      </c>
      <c r="E77" s="176" t="s">
        <v>85</v>
      </c>
      <c r="F77" s="177" t="s">
        <v>85</v>
      </c>
      <c r="G77" s="178" t="s">
        <v>128</v>
      </c>
      <c r="H77" s="178" t="s">
        <v>128</v>
      </c>
      <c r="I77" s="179"/>
      <c r="J77" s="180" t="s">
        <v>195</v>
      </c>
      <c r="K77" s="174" t="s">
        <v>196</v>
      </c>
      <c r="L77" s="174">
        <v>3</v>
      </c>
      <c r="M77" s="174" t="s">
        <v>197</v>
      </c>
      <c r="N77" s="181">
        <v>21</v>
      </c>
      <c r="O77" s="174" t="s">
        <v>198</v>
      </c>
      <c r="P77" s="174" t="s">
        <v>199</v>
      </c>
      <c r="Q77" s="177" t="s">
        <v>200</v>
      </c>
      <c r="R77" s="182">
        <v>826.62</v>
      </c>
      <c r="S77" s="183">
        <v>0</v>
      </c>
      <c r="T77" s="184" t="s">
        <v>116</v>
      </c>
      <c r="U77" s="182">
        <v>0</v>
      </c>
      <c r="V77" s="185">
        <f>ROUND(ROUND(S77,2)*ROUND(L77,3),2)</f>
        <v>0</v>
      </c>
      <c r="W77" s="185">
        <f>ROUND(V77*IF(UPPER(T77)="18%",18,1)*IF(UPPER(T77)="10%",10,1)*IF(UPPER(T77)="НДС не облагается",0,1)/100,2)</f>
        <v>0</v>
      </c>
      <c r="X77" s="185">
        <f>ROUND(W77+V77,2)</f>
        <v>0</v>
      </c>
      <c r="Y77" s="186">
        <f>IF(S77&gt;IF(U77=0,S77,U77),1,0)</f>
        <v>0</v>
      </c>
      <c r="Z77" s="186">
        <f t="shared" si="4"/>
        <v>0</v>
      </c>
      <c r="AA77" s="186">
        <f t="shared" si="5"/>
        <v>0</v>
      </c>
      <c r="AB77" s="186">
        <f t="shared" si="6"/>
        <v>0</v>
      </c>
      <c r="AC77" s="187">
        <f t="shared" si="7"/>
        <v>1</v>
      </c>
      <c r="AD77" s="187">
        <f>IF(AND(E77="Да",OR(AND(F77 = "Да",ISBLANK(G77)),AND(F77 = "Да", G77 = "В соответствии с техническим заданием"),AND(F77 = "Нет",NOT(G77 = "В соответствии с техническим заданием")))),1,0)</f>
        <v>0</v>
      </c>
      <c r="AE77" s="188">
        <f>IF(AND(E77="Да",OR(AND(F77 = "Да",ISBLANK(H77)),AND(F77 = "Да", H77 = "В соответствии с техническим заданием"),AND(F77 = "Нет",NOT(H77 = "В соответствии с техническим заданием")))),1,0)</f>
        <v>0</v>
      </c>
      <c r="AF77" s="188">
        <f>IF(OR(AND(E77="Нет",F77="Нет"),AND(E77="Да",F77="Нет"),AND(E77="Да",F77="Да")),0,1)</f>
        <v>0</v>
      </c>
      <c r="AG77" s="188">
        <f>IF(AND(Q77="Россия"),1,0)</f>
        <v>0</v>
      </c>
      <c r="AH77" s="188">
        <f>Z77*AG77</f>
        <v>0</v>
      </c>
      <c r="AI77" s="73" t="s">
        <v>105</v>
      </c>
    </row>
    <row r="78" spans="1:35" ht="50.1" customHeight="1" x14ac:dyDescent="0.45">
      <c r="A78" s="174" t="s">
        <v>297</v>
      </c>
      <c r="B78" s="174">
        <v>68</v>
      </c>
      <c r="C78" s="174">
        <v>55612</v>
      </c>
      <c r="D78" s="175" t="s">
        <v>242</v>
      </c>
      <c r="E78" s="176" t="s">
        <v>85</v>
      </c>
      <c r="F78" s="177" t="s">
        <v>85</v>
      </c>
      <c r="G78" s="178" t="s">
        <v>128</v>
      </c>
      <c r="H78" s="178" t="s">
        <v>128</v>
      </c>
      <c r="I78" s="179"/>
      <c r="J78" s="180" t="s">
        <v>195</v>
      </c>
      <c r="K78" s="174" t="s">
        <v>196</v>
      </c>
      <c r="L78" s="174">
        <v>3</v>
      </c>
      <c r="M78" s="174" t="s">
        <v>197</v>
      </c>
      <c r="N78" s="181">
        <v>4</v>
      </c>
      <c r="O78" s="174" t="s">
        <v>198</v>
      </c>
      <c r="P78" s="174" t="s">
        <v>199</v>
      </c>
      <c r="Q78" s="177" t="s">
        <v>200</v>
      </c>
      <c r="R78" s="182">
        <v>901.74</v>
      </c>
      <c r="S78" s="183">
        <v>0</v>
      </c>
      <c r="T78" s="184" t="s">
        <v>116</v>
      </c>
      <c r="U78" s="182">
        <v>0</v>
      </c>
      <c r="V78" s="185">
        <f>ROUND(ROUND(S78,2)*ROUND(L78,3),2)</f>
        <v>0</v>
      </c>
      <c r="W78" s="185">
        <f>ROUND(V78*IF(UPPER(T78)="18%",18,1)*IF(UPPER(T78)="10%",10,1)*IF(UPPER(T78)="НДС не облагается",0,1)/100,2)</f>
        <v>0</v>
      </c>
      <c r="X78" s="185">
        <f>ROUND(W78+V78,2)</f>
        <v>0</v>
      </c>
      <c r="Y78" s="186">
        <f>IF(S78&gt;IF(U78=0,S78,U78),1,0)</f>
        <v>0</v>
      </c>
      <c r="Z78" s="186">
        <f t="shared" si="4"/>
        <v>0</v>
      </c>
      <c r="AA78" s="186">
        <f t="shared" si="5"/>
        <v>0</v>
      </c>
      <c r="AB78" s="186">
        <f t="shared" si="6"/>
        <v>0</v>
      </c>
      <c r="AC78" s="187">
        <f t="shared" si="7"/>
        <v>1</v>
      </c>
      <c r="AD78" s="187">
        <f>IF(AND(E78="Да",OR(AND(F78 = "Да",ISBLANK(G78)),AND(F78 = "Да", G78 = "В соответствии с техническим заданием"),AND(F78 = "Нет",NOT(G78 = "В соответствии с техническим заданием")))),1,0)</f>
        <v>0</v>
      </c>
      <c r="AE78" s="188">
        <f>IF(AND(E78="Да",OR(AND(F78 = "Да",ISBLANK(H78)),AND(F78 = "Да", H78 = "В соответствии с техническим заданием"),AND(F78 = "Нет",NOT(H78 = "В соответствии с техническим заданием")))),1,0)</f>
        <v>0</v>
      </c>
      <c r="AF78" s="188">
        <f>IF(OR(AND(E78="Нет",F78="Нет"),AND(E78="Да",F78="Нет"),AND(E78="Да",F78="Да")),0,1)</f>
        <v>0</v>
      </c>
      <c r="AG78" s="188">
        <f>IF(AND(Q78="Россия"),1,0)</f>
        <v>0</v>
      </c>
      <c r="AH78" s="188">
        <f>Z78*AG78</f>
        <v>0</v>
      </c>
      <c r="AI78" s="73" t="s">
        <v>105</v>
      </c>
    </row>
    <row r="79" spans="1:35" ht="50.1" customHeight="1" x14ac:dyDescent="0.45">
      <c r="A79" s="174" t="s">
        <v>298</v>
      </c>
      <c r="B79" s="174">
        <v>69</v>
      </c>
      <c r="C79" s="174">
        <v>220</v>
      </c>
      <c r="D79" s="175" t="s">
        <v>299</v>
      </c>
      <c r="E79" s="176" t="s">
        <v>85</v>
      </c>
      <c r="F79" s="177" t="s">
        <v>85</v>
      </c>
      <c r="G79" s="178" t="s">
        <v>128</v>
      </c>
      <c r="H79" s="178" t="s">
        <v>128</v>
      </c>
      <c r="I79" s="179"/>
      <c r="J79" s="180" t="s">
        <v>195</v>
      </c>
      <c r="K79" s="174" t="s">
        <v>196</v>
      </c>
      <c r="L79" s="174">
        <v>1</v>
      </c>
      <c r="M79" s="174" t="s">
        <v>197</v>
      </c>
      <c r="N79" s="181">
        <v>2</v>
      </c>
      <c r="O79" s="174" t="s">
        <v>198</v>
      </c>
      <c r="P79" s="174" t="s">
        <v>199</v>
      </c>
      <c r="Q79" s="177" t="s">
        <v>200</v>
      </c>
      <c r="R79" s="182">
        <v>911.77</v>
      </c>
      <c r="S79" s="183">
        <v>0</v>
      </c>
      <c r="T79" s="184" t="s">
        <v>116</v>
      </c>
      <c r="U79" s="182">
        <v>0</v>
      </c>
      <c r="V79" s="185">
        <f>ROUND(ROUND(S79,2)*ROUND(L79,3),2)</f>
        <v>0</v>
      </c>
      <c r="W79" s="185">
        <f>ROUND(V79*IF(UPPER(T79)="18%",18,1)*IF(UPPER(T79)="10%",10,1)*IF(UPPER(T79)="НДС не облагается",0,1)/100,2)</f>
        <v>0</v>
      </c>
      <c r="X79" s="185">
        <f>ROUND(W79+V79,2)</f>
        <v>0</v>
      </c>
      <c r="Y79" s="186">
        <f>IF(S79&gt;IF(U79=0,S79,U79),1,0)</f>
        <v>0</v>
      </c>
      <c r="Z79" s="186">
        <f t="shared" si="4"/>
        <v>0</v>
      </c>
      <c r="AA79" s="186">
        <f t="shared" si="5"/>
        <v>0</v>
      </c>
      <c r="AB79" s="186">
        <f t="shared" si="6"/>
        <v>0</v>
      </c>
      <c r="AC79" s="187">
        <f t="shared" si="7"/>
        <v>1</v>
      </c>
      <c r="AD79" s="187">
        <f>IF(AND(E79="Да",OR(AND(F79 = "Да",ISBLANK(G79)),AND(F79 = "Да", G79 = "В соответствии с техническим заданием"),AND(F79 = "Нет",NOT(G79 = "В соответствии с техническим заданием")))),1,0)</f>
        <v>0</v>
      </c>
      <c r="AE79" s="188">
        <f>IF(AND(E79="Да",OR(AND(F79 = "Да",ISBLANK(H79)),AND(F79 = "Да", H79 = "В соответствии с техническим заданием"),AND(F79 = "Нет",NOT(H79 = "В соответствии с техническим заданием")))),1,0)</f>
        <v>0</v>
      </c>
      <c r="AF79" s="188">
        <f>IF(OR(AND(E79="Нет",F79="Нет"),AND(E79="Да",F79="Нет"),AND(E79="Да",F79="Да")),0,1)</f>
        <v>0</v>
      </c>
      <c r="AG79" s="188">
        <f>IF(AND(Q79="Россия"),1,0)</f>
        <v>0</v>
      </c>
      <c r="AH79" s="188">
        <f>Z79*AG79</f>
        <v>0</v>
      </c>
      <c r="AI79" s="73" t="s">
        <v>105</v>
      </c>
    </row>
    <row r="80" spans="1:35" ht="50.1" customHeight="1" x14ac:dyDescent="0.45">
      <c r="A80" s="174" t="s">
        <v>300</v>
      </c>
      <c r="B80" s="174">
        <v>70</v>
      </c>
      <c r="C80" s="174">
        <v>220</v>
      </c>
      <c r="D80" s="175" t="s">
        <v>299</v>
      </c>
      <c r="E80" s="176" t="s">
        <v>85</v>
      </c>
      <c r="F80" s="177" t="s">
        <v>85</v>
      </c>
      <c r="G80" s="178" t="s">
        <v>128</v>
      </c>
      <c r="H80" s="178" t="s">
        <v>128</v>
      </c>
      <c r="I80" s="179"/>
      <c r="J80" s="180" t="s">
        <v>195</v>
      </c>
      <c r="K80" s="174" t="s">
        <v>196</v>
      </c>
      <c r="L80" s="174">
        <v>1</v>
      </c>
      <c r="M80" s="174" t="s">
        <v>197</v>
      </c>
      <c r="N80" s="181">
        <v>2</v>
      </c>
      <c r="O80" s="174" t="s">
        <v>198</v>
      </c>
      <c r="P80" s="174" t="s">
        <v>199</v>
      </c>
      <c r="Q80" s="177" t="s">
        <v>200</v>
      </c>
      <c r="R80" s="182">
        <v>911.77</v>
      </c>
      <c r="S80" s="183">
        <v>0</v>
      </c>
      <c r="T80" s="184" t="s">
        <v>116</v>
      </c>
      <c r="U80" s="182">
        <v>0</v>
      </c>
      <c r="V80" s="185">
        <f>ROUND(ROUND(S80,2)*ROUND(L80,3),2)</f>
        <v>0</v>
      </c>
      <c r="W80" s="185">
        <f>ROUND(V80*IF(UPPER(T80)="18%",18,1)*IF(UPPER(T80)="10%",10,1)*IF(UPPER(T80)="НДС не облагается",0,1)/100,2)</f>
        <v>0</v>
      </c>
      <c r="X80" s="185">
        <f>ROUND(W80+V80,2)</f>
        <v>0</v>
      </c>
      <c r="Y80" s="186">
        <f>IF(S80&gt;IF(U80=0,S80,U80),1,0)</f>
        <v>0</v>
      </c>
      <c r="Z80" s="186">
        <f t="shared" si="4"/>
        <v>0</v>
      </c>
      <c r="AA80" s="186">
        <f t="shared" si="5"/>
        <v>0</v>
      </c>
      <c r="AB80" s="186">
        <f t="shared" si="6"/>
        <v>0</v>
      </c>
      <c r="AC80" s="187">
        <f t="shared" si="7"/>
        <v>1</v>
      </c>
      <c r="AD80" s="187">
        <f>IF(AND(E80="Да",OR(AND(F80 = "Да",ISBLANK(G80)),AND(F80 = "Да", G80 = "В соответствии с техническим заданием"),AND(F80 = "Нет",NOT(G80 = "В соответствии с техническим заданием")))),1,0)</f>
        <v>0</v>
      </c>
      <c r="AE80" s="188">
        <f>IF(AND(E80="Да",OR(AND(F80 = "Да",ISBLANK(H80)),AND(F80 = "Да", H80 = "В соответствии с техническим заданием"),AND(F80 = "Нет",NOT(H80 = "В соответствии с техническим заданием")))),1,0)</f>
        <v>0</v>
      </c>
      <c r="AF80" s="188">
        <f>IF(OR(AND(E80="Нет",F80="Нет"),AND(E80="Да",F80="Нет"),AND(E80="Да",F80="Да")),0,1)</f>
        <v>0</v>
      </c>
      <c r="AG80" s="188">
        <f>IF(AND(Q80="Россия"),1,0)</f>
        <v>0</v>
      </c>
      <c r="AH80" s="188">
        <f>Z80*AG80</f>
        <v>0</v>
      </c>
      <c r="AI80" s="73" t="s">
        <v>105</v>
      </c>
    </row>
    <row r="81" spans="1:35" ht="50.1" customHeight="1" x14ac:dyDescent="0.45">
      <c r="A81" s="174" t="s">
        <v>301</v>
      </c>
      <c r="B81" s="174">
        <v>71</v>
      </c>
      <c r="C81" s="174">
        <v>10</v>
      </c>
      <c r="D81" s="175" t="s">
        <v>302</v>
      </c>
      <c r="E81" s="176" t="s">
        <v>85</v>
      </c>
      <c r="F81" s="177" t="s">
        <v>85</v>
      </c>
      <c r="G81" s="178" t="s">
        <v>128</v>
      </c>
      <c r="H81" s="178" t="s">
        <v>128</v>
      </c>
      <c r="I81" s="179"/>
      <c r="J81" s="180" t="s">
        <v>195</v>
      </c>
      <c r="K81" s="174" t="s">
        <v>196</v>
      </c>
      <c r="L81" s="174">
        <v>1</v>
      </c>
      <c r="M81" s="174" t="s">
        <v>197</v>
      </c>
      <c r="N81" s="181">
        <v>1</v>
      </c>
      <c r="O81" s="174" t="s">
        <v>198</v>
      </c>
      <c r="P81" s="174" t="s">
        <v>199</v>
      </c>
      <c r="Q81" s="177" t="s">
        <v>200</v>
      </c>
      <c r="R81" s="182">
        <v>921.79</v>
      </c>
      <c r="S81" s="183">
        <v>0</v>
      </c>
      <c r="T81" s="184" t="s">
        <v>116</v>
      </c>
      <c r="U81" s="182">
        <v>0</v>
      </c>
      <c r="V81" s="185">
        <f>ROUND(ROUND(S81,2)*ROUND(L81,3),2)</f>
        <v>0</v>
      </c>
      <c r="W81" s="185">
        <f>ROUND(V81*IF(UPPER(T81)="18%",18,1)*IF(UPPER(T81)="10%",10,1)*IF(UPPER(T81)="НДС не облагается",0,1)/100,2)</f>
        <v>0</v>
      </c>
      <c r="X81" s="185">
        <f>ROUND(W81+V81,2)</f>
        <v>0</v>
      </c>
      <c r="Y81" s="186">
        <f>IF(S81&gt;IF(U81=0,S81,U81),1,0)</f>
        <v>0</v>
      </c>
      <c r="Z81" s="186">
        <f t="shared" si="4"/>
        <v>0</v>
      </c>
      <c r="AA81" s="186">
        <f t="shared" si="5"/>
        <v>0</v>
      </c>
      <c r="AB81" s="186">
        <f t="shared" si="6"/>
        <v>0</v>
      </c>
      <c r="AC81" s="187">
        <f t="shared" si="7"/>
        <v>1</v>
      </c>
      <c r="AD81" s="187">
        <f>IF(AND(E81="Да",OR(AND(F81 = "Да",ISBLANK(G81)),AND(F81 = "Да", G81 = "В соответствии с техническим заданием"),AND(F81 = "Нет",NOT(G81 = "В соответствии с техническим заданием")))),1,0)</f>
        <v>0</v>
      </c>
      <c r="AE81" s="188">
        <f>IF(AND(E81="Да",OR(AND(F81 = "Да",ISBLANK(H81)),AND(F81 = "Да", H81 = "В соответствии с техническим заданием"),AND(F81 = "Нет",NOT(H81 = "В соответствии с техническим заданием")))),1,0)</f>
        <v>0</v>
      </c>
      <c r="AF81" s="188">
        <f>IF(OR(AND(E81="Нет",F81="Нет"),AND(E81="Да",F81="Нет"),AND(E81="Да",F81="Да")),0,1)</f>
        <v>0</v>
      </c>
      <c r="AG81" s="188">
        <f>IF(AND(Q81="Россия"),1,0)</f>
        <v>0</v>
      </c>
      <c r="AH81" s="188">
        <f>Z81*AG81</f>
        <v>0</v>
      </c>
      <c r="AI81" s="73" t="s">
        <v>105</v>
      </c>
    </row>
    <row r="82" spans="1:35" ht="50.1" customHeight="1" x14ac:dyDescent="0.45">
      <c r="A82" s="174" t="s">
        <v>303</v>
      </c>
      <c r="B82" s="174">
        <v>72</v>
      </c>
      <c r="C82" s="174">
        <v>196</v>
      </c>
      <c r="D82" s="175" t="s">
        <v>304</v>
      </c>
      <c r="E82" s="176" t="s">
        <v>85</v>
      </c>
      <c r="F82" s="177" t="s">
        <v>85</v>
      </c>
      <c r="G82" s="178" t="s">
        <v>128</v>
      </c>
      <c r="H82" s="178" t="s">
        <v>128</v>
      </c>
      <c r="I82" s="179"/>
      <c r="J82" s="180" t="s">
        <v>195</v>
      </c>
      <c r="K82" s="174" t="s">
        <v>196</v>
      </c>
      <c r="L82" s="174">
        <v>1</v>
      </c>
      <c r="M82" s="174" t="s">
        <v>197</v>
      </c>
      <c r="N82" s="181">
        <v>1</v>
      </c>
      <c r="O82" s="174" t="s">
        <v>198</v>
      </c>
      <c r="P82" s="174" t="s">
        <v>199</v>
      </c>
      <c r="Q82" s="177" t="s">
        <v>200</v>
      </c>
      <c r="R82" s="182">
        <v>941.83</v>
      </c>
      <c r="S82" s="183">
        <v>0</v>
      </c>
      <c r="T82" s="184" t="s">
        <v>116</v>
      </c>
      <c r="U82" s="182">
        <v>0</v>
      </c>
      <c r="V82" s="185">
        <f>ROUND(ROUND(S82,2)*ROUND(L82,3),2)</f>
        <v>0</v>
      </c>
      <c r="W82" s="185">
        <f>ROUND(V82*IF(UPPER(T82)="18%",18,1)*IF(UPPER(T82)="10%",10,1)*IF(UPPER(T82)="НДС не облагается",0,1)/100,2)</f>
        <v>0</v>
      </c>
      <c r="X82" s="185">
        <f>ROUND(W82+V82,2)</f>
        <v>0</v>
      </c>
      <c r="Y82" s="186">
        <f>IF(S82&gt;IF(U82=0,S82,U82),1,0)</f>
        <v>0</v>
      </c>
      <c r="Z82" s="186">
        <f t="shared" si="4"/>
        <v>0</v>
      </c>
      <c r="AA82" s="186">
        <f t="shared" si="5"/>
        <v>0</v>
      </c>
      <c r="AB82" s="186">
        <f t="shared" si="6"/>
        <v>0</v>
      </c>
      <c r="AC82" s="187">
        <f t="shared" si="7"/>
        <v>1</v>
      </c>
      <c r="AD82" s="187">
        <f>IF(AND(E82="Да",OR(AND(F82 = "Да",ISBLANK(G82)),AND(F82 = "Да", G82 = "В соответствии с техническим заданием"),AND(F82 = "Нет",NOT(G82 = "В соответствии с техническим заданием")))),1,0)</f>
        <v>0</v>
      </c>
      <c r="AE82" s="188">
        <f>IF(AND(E82="Да",OR(AND(F82 = "Да",ISBLANK(H82)),AND(F82 = "Да", H82 = "В соответствии с техническим заданием"),AND(F82 = "Нет",NOT(H82 = "В соответствии с техническим заданием")))),1,0)</f>
        <v>0</v>
      </c>
      <c r="AF82" s="188">
        <f>IF(OR(AND(E82="Нет",F82="Нет"),AND(E82="Да",F82="Нет"),AND(E82="Да",F82="Да")),0,1)</f>
        <v>0</v>
      </c>
      <c r="AG82" s="188">
        <f>IF(AND(Q82="Россия"),1,0)</f>
        <v>0</v>
      </c>
      <c r="AH82" s="188">
        <f>Z82*AG82</f>
        <v>0</v>
      </c>
      <c r="AI82" s="73" t="s">
        <v>105</v>
      </c>
    </row>
    <row r="83" spans="1:35" ht="50.1" customHeight="1" x14ac:dyDescent="0.45">
      <c r="A83" s="174" t="s">
        <v>305</v>
      </c>
      <c r="B83" s="174">
        <v>73</v>
      </c>
      <c r="C83" s="174">
        <v>89241</v>
      </c>
      <c r="D83" s="175" t="s">
        <v>265</v>
      </c>
      <c r="E83" s="176" t="s">
        <v>85</v>
      </c>
      <c r="F83" s="177" t="s">
        <v>85</v>
      </c>
      <c r="G83" s="178" t="s">
        <v>128</v>
      </c>
      <c r="H83" s="178" t="s">
        <v>128</v>
      </c>
      <c r="I83" s="179"/>
      <c r="J83" s="180" t="s">
        <v>195</v>
      </c>
      <c r="K83" s="174" t="s">
        <v>196</v>
      </c>
      <c r="L83" s="174">
        <v>2</v>
      </c>
      <c r="M83" s="174" t="s">
        <v>197</v>
      </c>
      <c r="N83" s="181">
        <v>6</v>
      </c>
      <c r="O83" s="174" t="s">
        <v>198</v>
      </c>
      <c r="P83" s="174" t="s">
        <v>199</v>
      </c>
      <c r="Q83" s="177" t="s">
        <v>200</v>
      </c>
      <c r="R83" s="182">
        <v>991.92</v>
      </c>
      <c r="S83" s="183">
        <v>0</v>
      </c>
      <c r="T83" s="184" t="s">
        <v>116</v>
      </c>
      <c r="U83" s="182">
        <v>0</v>
      </c>
      <c r="V83" s="185">
        <f>ROUND(ROUND(S83,2)*ROUND(L83,3),2)</f>
        <v>0</v>
      </c>
      <c r="W83" s="185">
        <f>ROUND(V83*IF(UPPER(T83)="18%",18,1)*IF(UPPER(T83)="10%",10,1)*IF(UPPER(T83)="НДС не облагается",0,1)/100,2)</f>
        <v>0</v>
      </c>
      <c r="X83" s="185">
        <f>ROUND(W83+V83,2)</f>
        <v>0</v>
      </c>
      <c r="Y83" s="186">
        <f>IF(S83&gt;IF(U83=0,S83,U83),1,0)</f>
        <v>0</v>
      </c>
      <c r="Z83" s="186">
        <f t="shared" si="4"/>
        <v>0</v>
      </c>
      <c r="AA83" s="186">
        <f t="shared" si="5"/>
        <v>0</v>
      </c>
      <c r="AB83" s="186">
        <f t="shared" si="6"/>
        <v>0</v>
      </c>
      <c r="AC83" s="187">
        <f t="shared" si="7"/>
        <v>1</v>
      </c>
      <c r="AD83" s="187">
        <f>IF(AND(E83="Да",OR(AND(F83 = "Да",ISBLANK(G83)),AND(F83 = "Да", G83 = "В соответствии с техническим заданием"),AND(F83 = "Нет",NOT(G83 = "В соответствии с техническим заданием")))),1,0)</f>
        <v>0</v>
      </c>
      <c r="AE83" s="188">
        <f>IF(AND(E83="Да",OR(AND(F83 = "Да",ISBLANK(H83)),AND(F83 = "Да", H83 = "В соответствии с техническим заданием"),AND(F83 = "Нет",NOT(H83 = "В соответствии с техническим заданием")))),1,0)</f>
        <v>0</v>
      </c>
      <c r="AF83" s="188">
        <f>IF(OR(AND(E83="Нет",F83="Нет"),AND(E83="Да",F83="Нет"),AND(E83="Да",F83="Да")),0,1)</f>
        <v>0</v>
      </c>
      <c r="AG83" s="188">
        <f>IF(AND(Q83="Россия"),1,0)</f>
        <v>0</v>
      </c>
      <c r="AH83" s="188">
        <f>Z83*AG83</f>
        <v>0</v>
      </c>
      <c r="AI83" s="73" t="s">
        <v>105</v>
      </c>
    </row>
    <row r="84" spans="1:35" ht="50.1" customHeight="1" x14ac:dyDescent="0.45">
      <c r="A84" s="174" t="s">
        <v>306</v>
      </c>
      <c r="B84" s="174">
        <v>74</v>
      </c>
      <c r="C84" s="174">
        <v>86</v>
      </c>
      <c r="D84" s="175" t="s">
        <v>307</v>
      </c>
      <c r="E84" s="176" t="s">
        <v>85</v>
      </c>
      <c r="F84" s="177" t="s">
        <v>85</v>
      </c>
      <c r="G84" s="178" t="s">
        <v>128</v>
      </c>
      <c r="H84" s="178" t="s">
        <v>128</v>
      </c>
      <c r="I84" s="179"/>
      <c r="J84" s="180" t="s">
        <v>195</v>
      </c>
      <c r="K84" s="174" t="s">
        <v>196</v>
      </c>
      <c r="L84" s="174">
        <v>1</v>
      </c>
      <c r="M84" s="174" t="s">
        <v>197</v>
      </c>
      <c r="N84" s="181">
        <v>4</v>
      </c>
      <c r="O84" s="174" t="s">
        <v>198</v>
      </c>
      <c r="P84" s="174" t="s">
        <v>199</v>
      </c>
      <c r="Q84" s="177" t="s">
        <v>200</v>
      </c>
      <c r="R84" s="182">
        <v>991.93</v>
      </c>
      <c r="S84" s="183">
        <v>0</v>
      </c>
      <c r="T84" s="184" t="s">
        <v>116</v>
      </c>
      <c r="U84" s="182">
        <v>0</v>
      </c>
      <c r="V84" s="185">
        <f>ROUND(ROUND(S84,2)*ROUND(L84,3),2)</f>
        <v>0</v>
      </c>
      <c r="W84" s="185">
        <f>ROUND(V84*IF(UPPER(T84)="18%",18,1)*IF(UPPER(T84)="10%",10,1)*IF(UPPER(T84)="НДС не облагается",0,1)/100,2)</f>
        <v>0</v>
      </c>
      <c r="X84" s="185">
        <f>ROUND(W84+V84,2)</f>
        <v>0</v>
      </c>
      <c r="Y84" s="186">
        <f>IF(S84&gt;IF(U84=0,S84,U84),1,0)</f>
        <v>0</v>
      </c>
      <c r="Z84" s="186">
        <f t="shared" si="4"/>
        <v>0</v>
      </c>
      <c r="AA84" s="186">
        <f t="shared" si="5"/>
        <v>0</v>
      </c>
      <c r="AB84" s="186">
        <f t="shared" si="6"/>
        <v>0</v>
      </c>
      <c r="AC84" s="187">
        <f t="shared" si="7"/>
        <v>1</v>
      </c>
      <c r="AD84" s="187">
        <f>IF(AND(E84="Да",OR(AND(F84 = "Да",ISBLANK(G84)),AND(F84 = "Да", G84 = "В соответствии с техническим заданием"),AND(F84 = "Нет",NOT(G84 = "В соответствии с техническим заданием")))),1,0)</f>
        <v>0</v>
      </c>
      <c r="AE84" s="188">
        <f>IF(AND(E84="Да",OR(AND(F84 = "Да",ISBLANK(H84)),AND(F84 = "Да", H84 = "В соответствии с техническим заданием"),AND(F84 = "Нет",NOT(H84 = "В соответствии с техническим заданием")))),1,0)</f>
        <v>0</v>
      </c>
      <c r="AF84" s="188">
        <f>IF(OR(AND(E84="Нет",F84="Нет"),AND(E84="Да",F84="Нет"),AND(E84="Да",F84="Да")),0,1)</f>
        <v>0</v>
      </c>
      <c r="AG84" s="188">
        <f>IF(AND(Q84="Россия"),1,0)</f>
        <v>0</v>
      </c>
      <c r="AH84" s="188">
        <f>Z84*AG84</f>
        <v>0</v>
      </c>
      <c r="AI84" s="73" t="s">
        <v>105</v>
      </c>
    </row>
    <row r="85" spans="1:35" ht="50.1" customHeight="1" x14ac:dyDescent="0.45">
      <c r="A85" s="174" t="s">
        <v>308</v>
      </c>
      <c r="B85" s="174">
        <v>75</v>
      </c>
      <c r="C85" s="174">
        <v>86</v>
      </c>
      <c r="D85" s="175" t="s">
        <v>307</v>
      </c>
      <c r="E85" s="176" t="s">
        <v>85</v>
      </c>
      <c r="F85" s="177" t="s">
        <v>85</v>
      </c>
      <c r="G85" s="178" t="s">
        <v>128</v>
      </c>
      <c r="H85" s="178" t="s">
        <v>128</v>
      </c>
      <c r="I85" s="179"/>
      <c r="J85" s="180" t="s">
        <v>195</v>
      </c>
      <c r="K85" s="174" t="s">
        <v>196</v>
      </c>
      <c r="L85" s="174">
        <v>1</v>
      </c>
      <c r="M85" s="174" t="s">
        <v>197</v>
      </c>
      <c r="N85" s="181">
        <v>4</v>
      </c>
      <c r="O85" s="174" t="s">
        <v>198</v>
      </c>
      <c r="P85" s="174" t="s">
        <v>199</v>
      </c>
      <c r="Q85" s="177" t="s">
        <v>200</v>
      </c>
      <c r="R85" s="182">
        <v>991.93</v>
      </c>
      <c r="S85" s="183">
        <v>0</v>
      </c>
      <c r="T85" s="184" t="s">
        <v>116</v>
      </c>
      <c r="U85" s="182">
        <v>0</v>
      </c>
      <c r="V85" s="185">
        <f>ROUND(ROUND(S85,2)*ROUND(L85,3),2)</f>
        <v>0</v>
      </c>
      <c r="W85" s="185">
        <f>ROUND(V85*IF(UPPER(T85)="18%",18,1)*IF(UPPER(T85)="10%",10,1)*IF(UPPER(T85)="НДС не облагается",0,1)/100,2)</f>
        <v>0</v>
      </c>
      <c r="X85" s="185">
        <f>ROUND(W85+V85,2)</f>
        <v>0</v>
      </c>
      <c r="Y85" s="186">
        <f>IF(S85&gt;IF(U85=0,S85,U85),1,0)</f>
        <v>0</v>
      </c>
      <c r="Z85" s="186">
        <f t="shared" si="4"/>
        <v>0</v>
      </c>
      <c r="AA85" s="186">
        <f t="shared" si="5"/>
        <v>0</v>
      </c>
      <c r="AB85" s="186">
        <f t="shared" si="6"/>
        <v>0</v>
      </c>
      <c r="AC85" s="187">
        <f t="shared" si="7"/>
        <v>1</v>
      </c>
      <c r="AD85" s="187">
        <f>IF(AND(E85="Да",OR(AND(F85 = "Да",ISBLANK(G85)),AND(F85 = "Да", G85 = "В соответствии с техническим заданием"),AND(F85 = "Нет",NOT(G85 = "В соответствии с техническим заданием")))),1,0)</f>
        <v>0</v>
      </c>
      <c r="AE85" s="188">
        <f>IF(AND(E85="Да",OR(AND(F85 = "Да",ISBLANK(H85)),AND(F85 = "Да", H85 = "В соответствии с техническим заданием"),AND(F85 = "Нет",NOT(H85 = "В соответствии с техническим заданием")))),1,0)</f>
        <v>0</v>
      </c>
      <c r="AF85" s="188">
        <f>IF(OR(AND(E85="Нет",F85="Нет"),AND(E85="Да",F85="Нет"),AND(E85="Да",F85="Да")),0,1)</f>
        <v>0</v>
      </c>
      <c r="AG85" s="188">
        <f>IF(AND(Q85="Россия"),1,0)</f>
        <v>0</v>
      </c>
      <c r="AH85" s="188">
        <f>Z85*AG85</f>
        <v>0</v>
      </c>
      <c r="AI85" s="73" t="s">
        <v>105</v>
      </c>
    </row>
    <row r="86" spans="1:35" ht="50.1" customHeight="1" x14ac:dyDescent="0.45">
      <c r="A86" s="174" t="s">
        <v>309</v>
      </c>
      <c r="B86" s="174">
        <v>76</v>
      </c>
      <c r="C86" s="174">
        <v>86</v>
      </c>
      <c r="D86" s="175" t="s">
        <v>307</v>
      </c>
      <c r="E86" s="176" t="s">
        <v>85</v>
      </c>
      <c r="F86" s="177" t="s">
        <v>85</v>
      </c>
      <c r="G86" s="178" t="s">
        <v>128</v>
      </c>
      <c r="H86" s="178" t="s">
        <v>128</v>
      </c>
      <c r="I86" s="179"/>
      <c r="J86" s="180" t="s">
        <v>195</v>
      </c>
      <c r="K86" s="174" t="s">
        <v>196</v>
      </c>
      <c r="L86" s="174">
        <v>1</v>
      </c>
      <c r="M86" s="174" t="s">
        <v>197</v>
      </c>
      <c r="N86" s="181">
        <v>4</v>
      </c>
      <c r="O86" s="174" t="s">
        <v>198</v>
      </c>
      <c r="P86" s="174" t="s">
        <v>199</v>
      </c>
      <c r="Q86" s="177" t="s">
        <v>200</v>
      </c>
      <c r="R86" s="182">
        <v>991.93</v>
      </c>
      <c r="S86" s="183">
        <v>0</v>
      </c>
      <c r="T86" s="184" t="s">
        <v>116</v>
      </c>
      <c r="U86" s="182">
        <v>0</v>
      </c>
      <c r="V86" s="185">
        <f>ROUND(ROUND(S86,2)*ROUND(L86,3),2)</f>
        <v>0</v>
      </c>
      <c r="W86" s="185">
        <f>ROUND(V86*IF(UPPER(T86)="18%",18,1)*IF(UPPER(T86)="10%",10,1)*IF(UPPER(T86)="НДС не облагается",0,1)/100,2)</f>
        <v>0</v>
      </c>
      <c r="X86" s="185">
        <f>ROUND(W86+V86,2)</f>
        <v>0</v>
      </c>
      <c r="Y86" s="186">
        <f>IF(S86&gt;IF(U86=0,S86,U86),1,0)</f>
        <v>0</v>
      </c>
      <c r="Z86" s="186">
        <f t="shared" si="4"/>
        <v>0</v>
      </c>
      <c r="AA86" s="186">
        <f t="shared" si="5"/>
        <v>0</v>
      </c>
      <c r="AB86" s="186">
        <f t="shared" si="6"/>
        <v>0</v>
      </c>
      <c r="AC86" s="187">
        <f t="shared" si="7"/>
        <v>1</v>
      </c>
      <c r="AD86" s="187">
        <f>IF(AND(E86="Да",OR(AND(F86 = "Да",ISBLANK(G86)),AND(F86 = "Да", G86 = "В соответствии с техническим заданием"),AND(F86 = "Нет",NOT(G86 = "В соответствии с техническим заданием")))),1,0)</f>
        <v>0</v>
      </c>
      <c r="AE86" s="188">
        <f>IF(AND(E86="Да",OR(AND(F86 = "Да",ISBLANK(H86)),AND(F86 = "Да", H86 = "В соответствии с техническим заданием"),AND(F86 = "Нет",NOT(H86 = "В соответствии с техническим заданием")))),1,0)</f>
        <v>0</v>
      </c>
      <c r="AF86" s="188">
        <f>IF(OR(AND(E86="Нет",F86="Нет"),AND(E86="Да",F86="Нет"),AND(E86="Да",F86="Да")),0,1)</f>
        <v>0</v>
      </c>
      <c r="AG86" s="188">
        <f>IF(AND(Q86="Россия"),1,0)</f>
        <v>0</v>
      </c>
      <c r="AH86" s="188">
        <f>Z86*AG86</f>
        <v>0</v>
      </c>
      <c r="AI86" s="73" t="s">
        <v>105</v>
      </c>
    </row>
    <row r="87" spans="1:35" ht="50.1" customHeight="1" x14ac:dyDescent="0.45">
      <c r="A87" s="174" t="s">
        <v>310</v>
      </c>
      <c r="B87" s="174">
        <v>77</v>
      </c>
      <c r="C87" s="174">
        <v>86</v>
      </c>
      <c r="D87" s="175" t="s">
        <v>307</v>
      </c>
      <c r="E87" s="176" t="s">
        <v>85</v>
      </c>
      <c r="F87" s="177" t="s">
        <v>85</v>
      </c>
      <c r="G87" s="178" t="s">
        <v>128</v>
      </c>
      <c r="H87" s="178" t="s">
        <v>128</v>
      </c>
      <c r="I87" s="179"/>
      <c r="J87" s="180" t="s">
        <v>195</v>
      </c>
      <c r="K87" s="174" t="s">
        <v>196</v>
      </c>
      <c r="L87" s="174">
        <v>1</v>
      </c>
      <c r="M87" s="174" t="s">
        <v>197</v>
      </c>
      <c r="N87" s="181">
        <v>4</v>
      </c>
      <c r="O87" s="174" t="s">
        <v>198</v>
      </c>
      <c r="P87" s="174" t="s">
        <v>199</v>
      </c>
      <c r="Q87" s="177" t="s">
        <v>200</v>
      </c>
      <c r="R87" s="182">
        <v>991.93</v>
      </c>
      <c r="S87" s="183">
        <v>0</v>
      </c>
      <c r="T87" s="184" t="s">
        <v>116</v>
      </c>
      <c r="U87" s="182">
        <v>0</v>
      </c>
      <c r="V87" s="185">
        <f>ROUND(ROUND(S87,2)*ROUND(L87,3),2)</f>
        <v>0</v>
      </c>
      <c r="W87" s="185">
        <f>ROUND(V87*IF(UPPER(T87)="18%",18,1)*IF(UPPER(T87)="10%",10,1)*IF(UPPER(T87)="НДС не облагается",0,1)/100,2)</f>
        <v>0</v>
      </c>
      <c r="X87" s="185">
        <f>ROUND(W87+V87,2)</f>
        <v>0</v>
      </c>
      <c r="Y87" s="186">
        <f>IF(S87&gt;IF(U87=0,S87,U87),1,0)</f>
        <v>0</v>
      </c>
      <c r="Z87" s="186">
        <f t="shared" si="4"/>
        <v>0</v>
      </c>
      <c r="AA87" s="186">
        <f t="shared" si="5"/>
        <v>0</v>
      </c>
      <c r="AB87" s="186">
        <f t="shared" si="6"/>
        <v>0</v>
      </c>
      <c r="AC87" s="187">
        <f t="shared" si="7"/>
        <v>1</v>
      </c>
      <c r="AD87" s="187">
        <f>IF(AND(E87="Да",OR(AND(F87 = "Да",ISBLANK(G87)),AND(F87 = "Да", G87 = "В соответствии с техническим заданием"),AND(F87 = "Нет",NOT(G87 = "В соответствии с техническим заданием")))),1,0)</f>
        <v>0</v>
      </c>
      <c r="AE87" s="188">
        <f>IF(AND(E87="Да",OR(AND(F87 = "Да",ISBLANK(H87)),AND(F87 = "Да", H87 = "В соответствии с техническим заданием"),AND(F87 = "Нет",NOT(H87 = "В соответствии с техническим заданием")))),1,0)</f>
        <v>0</v>
      </c>
      <c r="AF87" s="188">
        <f>IF(OR(AND(E87="Нет",F87="Нет"),AND(E87="Да",F87="Нет"),AND(E87="Да",F87="Да")),0,1)</f>
        <v>0</v>
      </c>
      <c r="AG87" s="188">
        <f>IF(AND(Q87="Россия"),1,0)</f>
        <v>0</v>
      </c>
      <c r="AH87" s="188">
        <f>Z87*AG87</f>
        <v>0</v>
      </c>
      <c r="AI87" s="73" t="s">
        <v>105</v>
      </c>
    </row>
    <row r="88" spans="1:35" ht="50.1" customHeight="1" x14ac:dyDescent="0.45">
      <c r="A88" s="174" t="s">
        <v>311</v>
      </c>
      <c r="B88" s="174">
        <v>78</v>
      </c>
      <c r="C88" s="174">
        <v>9</v>
      </c>
      <c r="D88" s="175" t="s">
        <v>238</v>
      </c>
      <c r="E88" s="176" t="s">
        <v>85</v>
      </c>
      <c r="F88" s="177" t="s">
        <v>85</v>
      </c>
      <c r="G88" s="178" t="s">
        <v>128</v>
      </c>
      <c r="H88" s="178" t="s">
        <v>128</v>
      </c>
      <c r="I88" s="179"/>
      <c r="J88" s="180" t="s">
        <v>195</v>
      </c>
      <c r="K88" s="174" t="s">
        <v>196</v>
      </c>
      <c r="L88" s="174">
        <v>10</v>
      </c>
      <c r="M88" s="174" t="s">
        <v>197</v>
      </c>
      <c r="N88" s="181">
        <v>119</v>
      </c>
      <c r="O88" s="174" t="s">
        <v>198</v>
      </c>
      <c r="P88" s="174" t="s">
        <v>199</v>
      </c>
      <c r="Q88" s="177" t="s">
        <v>200</v>
      </c>
      <c r="R88" s="182">
        <v>1001.9</v>
      </c>
      <c r="S88" s="183">
        <v>0</v>
      </c>
      <c r="T88" s="184" t="s">
        <v>116</v>
      </c>
      <c r="U88" s="182">
        <v>0</v>
      </c>
      <c r="V88" s="185">
        <f>ROUND(ROUND(S88,2)*ROUND(L88,3),2)</f>
        <v>0</v>
      </c>
      <c r="W88" s="185">
        <f>ROUND(V88*IF(UPPER(T88)="18%",18,1)*IF(UPPER(T88)="10%",10,1)*IF(UPPER(T88)="НДС не облагается",0,1)/100,2)</f>
        <v>0</v>
      </c>
      <c r="X88" s="185">
        <f>ROUND(W88+V88,2)</f>
        <v>0</v>
      </c>
      <c r="Y88" s="186">
        <f>IF(S88&gt;IF(U88=0,S88,U88),1,0)</f>
        <v>0</v>
      </c>
      <c r="Z88" s="186">
        <f t="shared" si="4"/>
        <v>0</v>
      </c>
      <c r="AA88" s="186">
        <f t="shared" si="5"/>
        <v>0</v>
      </c>
      <c r="AB88" s="186">
        <f t="shared" si="6"/>
        <v>0</v>
      </c>
      <c r="AC88" s="187">
        <f t="shared" si="7"/>
        <v>1</v>
      </c>
      <c r="AD88" s="187">
        <f>IF(AND(E88="Да",OR(AND(F88 = "Да",ISBLANK(G88)),AND(F88 = "Да", G88 = "В соответствии с техническим заданием"),AND(F88 = "Нет",NOT(G88 = "В соответствии с техническим заданием")))),1,0)</f>
        <v>0</v>
      </c>
      <c r="AE88" s="188">
        <f>IF(AND(E88="Да",OR(AND(F88 = "Да",ISBLANK(H88)),AND(F88 = "Да", H88 = "В соответствии с техническим заданием"),AND(F88 = "Нет",NOT(H88 = "В соответствии с техническим заданием")))),1,0)</f>
        <v>0</v>
      </c>
      <c r="AF88" s="188">
        <f>IF(OR(AND(E88="Нет",F88="Нет"),AND(E88="Да",F88="Нет"),AND(E88="Да",F88="Да")),0,1)</f>
        <v>0</v>
      </c>
      <c r="AG88" s="188">
        <f>IF(AND(Q88="Россия"),1,0)</f>
        <v>0</v>
      </c>
      <c r="AH88" s="188">
        <f>Z88*AG88</f>
        <v>0</v>
      </c>
      <c r="AI88" s="73" t="s">
        <v>105</v>
      </c>
    </row>
    <row r="89" spans="1:35" ht="50.1" customHeight="1" x14ac:dyDescent="0.45">
      <c r="A89" s="174" t="s">
        <v>312</v>
      </c>
      <c r="B89" s="174">
        <v>79</v>
      </c>
      <c r="C89" s="174">
        <v>4</v>
      </c>
      <c r="D89" s="175" t="s">
        <v>270</v>
      </c>
      <c r="E89" s="176" t="s">
        <v>85</v>
      </c>
      <c r="F89" s="177" t="s">
        <v>85</v>
      </c>
      <c r="G89" s="178" t="s">
        <v>128</v>
      </c>
      <c r="H89" s="178" t="s">
        <v>128</v>
      </c>
      <c r="I89" s="179"/>
      <c r="J89" s="180" t="s">
        <v>195</v>
      </c>
      <c r="K89" s="174" t="s">
        <v>196</v>
      </c>
      <c r="L89" s="174">
        <v>2</v>
      </c>
      <c r="M89" s="174" t="s">
        <v>197</v>
      </c>
      <c r="N89" s="181">
        <v>8</v>
      </c>
      <c r="O89" s="174" t="s">
        <v>198</v>
      </c>
      <c r="P89" s="174" t="s">
        <v>199</v>
      </c>
      <c r="Q89" s="177" t="s">
        <v>200</v>
      </c>
      <c r="R89" s="182">
        <v>1001.94</v>
      </c>
      <c r="S89" s="183">
        <v>0</v>
      </c>
      <c r="T89" s="184" t="s">
        <v>116</v>
      </c>
      <c r="U89" s="182">
        <v>0</v>
      </c>
      <c r="V89" s="185">
        <f>ROUND(ROUND(S89,2)*ROUND(L89,3),2)</f>
        <v>0</v>
      </c>
      <c r="W89" s="185">
        <f>ROUND(V89*IF(UPPER(T89)="18%",18,1)*IF(UPPER(T89)="10%",10,1)*IF(UPPER(T89)="НДС не облагается",0,1)/100,2)</f>
        <v>0</v>
      </c>
      <c r="X89" s="185">
        <f>ROUND(W89+V89,2)</f>
        <v>0</v>
      </c>
      <c r="Y89" s="186">
        <f>IF(S89&gt;IF(U89=0,S89,U89),1,0)</f>
        <v>0</v>
      </c>
      <c r="Z89" s="186">
        <f t="shared" si="4"/>
        <v>0</v>
      </c>
      <c r="AA89" s="186">
        <f t="shared" si="5"/>
        <v>0</v>
      </c>
      <c r="AB89" s="186">
        <f t="shared" si="6"/>
        <v>0</v>
      </c>
      <c r="AC89" s="187">
        <f t="shared" si="7"/>
        <v>1</v>
      </c>
      <c r="AD89" s="187">
        <f>IF(AND(E89="Да",OR(AND(F89 = "Да",ISBLANK(G89)),AND(F89 = "Да", G89 = "В соответствии с техническим заданием"),AND(F89 = "Нет",NOT(G89 = "В соответствии с техническим заданием")))),1,0)</f>
        <v>0</v>
      </c>
      <c r="AE89" s="188">
        <f>IF(AND(E89="Да",OR(AND(F89 = "Да",ISBLANK(H89)),AND(F89 = "Да", H89 = "В соответствии с техническим заданием"),AND(F89 = "Нет",NOT(H89 = "В соответствии с техническим заданием")))),1,0)</f>
        <v>0</v>
      </c>
      <c r="AF89" s="188">
        <f>IF(OR(AND(E89="Нет",F89="Нет"),AND(E89="Да",F89="Нет"),AND(E89="Да",F89="Да")),0,1)</f>
        <v>0</v>
      </c>
      <c r="AG89" s="188">
        <f>IF(AND(Q89="Россия"),1,0)</f>
        <v>0</v>
      </c>
      <c r="AH89" s="188">
        <f>Z89*AG89</f>
        <v>0</v>
      </c>
      <c r="AI89" s="73" t="s">
        <v>105</v>
      </c>
    </row>
    <row r="90" spans="1:35" ht="50.1" customHeight="1" x14ac:dyDescent="0.45">
      <c r="A90" s="174" t="s">
        <v>313</v>
      </c>
      <c r="B90" s="174">
        <v>80</v>
      </c>
      <c r="C90" s="174">
        <v>4</v>
      </c>
      <c r="D90" s="175" t="s">
        <v>270</v>
      </c>
      <c r="E90" s="176" t="s">
        <v>85</v>
      </c>
      <c r="F90" s="177" t="s">
        <v>85</v>
      </c>
      <c r="G90" s="178" t="s">
        <v>128</v>
      </c>
      <c r="H90" s="178" t="s">
        <v>128</v>
      </c>
      <c r="I90" s="179"/>
      <c r="J90" s="180" t="s">
        <v>195</v>
      </c>
      <c r="K90" s="174" t="s">
        <v>196</v>
      </c>
      <c r="L90" s="174">
        <v>2</v>
      </c>
      <c r="M90" s="174" t="s">
        <v>197</v>
      </c>
      <c r="N90" s="181">
        <v>8</v>
      </c>
      <c r="O90" s="174" t="s">
        <v>198</v>
      </c>
      <c r="P90" s="174" t="s">
        <v>199</v>
      </c>
      <c r="Q90" s="177" t="s">
        <v>200</v>
      </c>
      <c r="R90" s="182">
        <v>1001.94</v>
      </c>
      <c r="S90" s="183">
        <v>0</v>
      </c>
      <c r="T90" s="184" t="s">
        <v>116</v>
      </c>
      <c r="U90" s="182">
        <v>0</v>
      </c>
      <c r="V90" s="185">
        <f>ROUND(ROUND(S90,2)*ROUND(L90,3),2)</f>
        <v>0</v>
      </c>
      <c r="W90" s="185">
        <f>ROUND(V90*IF(UPPER(T90)="18%",18,1)*IF(UPPER(T90)="10%",10,1)*IF(UPPER(T90)="НДС не облагается",0,1)/100,2)</f>
        <v>0</v>
      </c>
      <c r="X90" s="185">
        <f>ROUND(W90+V90,2)</f>
        <v>0</v>
      </c>
      <c r="Y90" s="186">
        <f>IF(S90&gt;IF(U90=0,S90,U90),1,0)</f>
        <v>0</v>
      </c>
      <c r="Z90" s="186">
        <f t="shared" si="4"/>
        <v>0</v>
      </c>
      <c r="AA90" s="186">
        <f t="shared" si="5"/>
        <v>0</v>
      </c>
      <c r="AB90" s="186">
        <f t="shared" si="6"/>
        <v>0</v>
      </c>
      <c r="AC90" s="187">
        <f t="shared" si="7"/>
        <v>1</v>
      </c>
      <c r="AD90" s="187">
        <f>IF(AND(E90="Да",OR(AND(F90 = "Да",ISBLANK(G90)),AND(F90 = "Да", G90 = "В соответствии с техническим заданием"),AND(F90 = "Нет",NOT(G90 = "В соответствии с техническим заданием")))),1,0)</f>
        <v>0</v>
      </c>
      <c r="AE90" s="188">
        <f>IF(AND(E90="Да",OR(AND(F90 = "Да",ISBLANK(H90)),AND(F90 = "Да", H90 = "В соответствии с техническим заданием"),AND(F90 = "Нет",NOT(H90 = "В соответствии с техническим заданием")))),1,0)</f>
        <v>0</v>
      </c>
      <c r="AF90" s="188">
        <f>IF(OR(AND(E90="Нет",F90="Нет"),AND(E90="Да",F90="Нет"),AND(E90="Да",F90="Да")),0,1)</f>
        <v>0</v>
      </c>
      <c r="AG90" s="188">
        <f>IF(AND(Q90="Россия"),1,0)</f>
        <v>0</v>
      </c>
      <c r="AH90" s="188">
        <f>Z90*AG90</f>
        <v>0</v>
      </c>
      <c r="AI90" s="73" t="s">
        <v>105</v>
      </c>
    </row>
    <row r="91" spans="1:35" ht="50.1" customHeight="1" x14ac:dyDescent="0.45">
      <c r="A91" s="174" t="s">
        <v>314</v>
      </c>
      <c r="B91" s="174">
        <v>81</v>
      </c>
      <c r="C91" s="174">
        <v>49</v>
      </c>
      <c r="D91" s="175" t="s">
        <v>315</v>
      </c>
      <c r="E91" s="176" t="s">
        <v>85</v>
      </c>
      <c r="F91" s="177" t="s">
        <v>85</v>
      </c>
      <c r="G91" s="178" t="s">
        <v>128</v>
      </c>
      <c r="H91" s="178" t="s">
        <v>128</v>
      </c>
      <c r="I91" s="179"/>
      <c r="J91" s="180" t="s">
        <v>195</v>
      </c>
      <c r="K91" s="174" t="s">
        <v>196</v>
      </c>
      <c r="L91" s="174">
        <v>1</v>
      </c>
      <c r="M91" s="174" t="s">
        <v>197</v>
      </c>
      <c r="N91" s="181">
        <v>1</v>
      </c>
      <c r="O91" s="174" t="s">
        <v>198</v>
      </c>
      <c r="P91" s="174" t="s">
        <v>199</v>
      </c>
      <c r="Q91" s="177" t="s">
        <v>200</v>
      </c>
      <c r="R91" s="182">
        <v>1052.05</v>
      </c>
      <c r="S91" s="183">
        <v>0</v>
      </c>
      <c r="T91" s="184" t="s">
        <v>116</v>
      </c>
      <c r="U91" s="182">
        <v>0</v>
      </c>
      <c r="V91" s="185">
        <f>ROUND(ROUND(S91,2)*ROUND(L91,3),2)</f>
        <v>0</v>
      </c>
      <c r="W91" s="185">
        <f>ROUND(V91*IF(UPPER(T91)="18%",18,1)*IF(UPPER(T91)="10%",10,1)*IF(UPPER(T91)="НДС не облагается",0,1)/100,2)</f>
        <v>0</v>
      </c>
      <c r="X91" s="185">
        <f>ROUND(W91+V91,2)</f>
        <v>0</v>
      </c>
      <c r="Y91" s="186">
        <f>IF(S91&gt;IF(U91=0,S91,U91),1,0)</f>
        <v>0</v>
      </c>
      <c r="Z91" s="186">
        <f t="shared" si="4"/>
        <v>0</v>
      </c>
      <c r="AA91" s="186">
        <f t="shared" si="5"/>
        <v>0</v>
      </c>
      <c r="AB91" s="186">
        <f t="shared" si="6"/>
        <v>0</v>
      </c>
      <c r="AC91" s="187">
        <f t="shared" si="7"/>
        <v>1</v>
      </c>
      <c r="AD91" s="187">
        <f>IF(AND(E91="Да",OR(AND(F91 = "Да",ISBLANK(G91)),AND(F91 = "Да", G91 = "В соответствии с техническим заданием"),AND(F91 = "Нет",NOT(G91 = "В соответствии с техническим заданием")))),1,0)</f>
        <v>0</v>
      </c>
      <c r="AE91" s="188">
        <f>IF(AND(E91="Да",OR(AND(F91 = "Да",ISBLANK(H91)),AND(F91 = "Да", H91 = "В соответствии с техническим заданием"),AND(F91 = "Нет",NOT(H91 = "В соответствии с техническим заданием")))),1,0)</f>
        <v>0</v>
      </c>
      <c r="AF91" s="188">
        <f>IF(OR(AND(E91="Нет",F91="Нет"),AND(E91="Да",F91="Нет"),AND(E91="Да",F91="Да")),0,1)</f>
        <v>0</v>
      </c>
      <c r="AG91" s="188">
        <f>IF(AND(Q91="Россия"),1,0)</f>
        <v>0</v>
      </c>
      <c r="AH91" s="188">
        <f>Z91*AG91</f>
        <v>0</v>
      </c>
      <c r="AI91" s="73" t="s">
        <v>105</v>
      </c>
    </row>
    <row r="92" spans="1:35" ht="50.1" customHeight="1" x14ac:dyDescent="0.45">
      <c r="A92" s="174" t="s">
        <v>316</v>
      </c>
      <c r="B92" s="174">
        <v>82</v>
      </c>
      <c r="C92" s="174">
        <v>171</v>
      </c>
      <c r="D92" s="175" t="s">
        <v>317</v>
      </c>
      <c r="E92" s="176" t="s">
        <v>85</v>
      </c>
      <c r="F92" s="177" t="s">
        <v>85</v>
      </c>
      <c r="G92" s="178" t="s">
        <v>128</v>
      </c>
      <c r="H92" s="178" t="s">
        <v>128</v>
      </c>
      <c r="I92" s="179"/>
      <c r="J92" s="180" t="s">
        <v>195</v>
      </c>
      <c r="K92" s="174" t="s">
        <v>196</v>
      </c>
      <c r="L92" s="174">
        <v>1</v>
      </c>
      <c r="M92" s="174" t="s">
        <v>197</v>
      </c>
      <c r="N92" s="181">
        <v>6</v>
      </c>
      <c r="O92" s="174" t="s">
        <v>198</v>
      </c>
      <c r="P92" s="174" t="s">
        <v>199</v>
      </c>
      <c r="Q92" s="177" t="s">
        <v>200</v>
      </c>
      <c r="R92" s="182">
        <v>1172.28</v>
      </c>
      <c r="S92" s="183">
        <v>0</v>
      </c>
      <c r="T92" s="184" t="s">
        <v>116</v>
      </c>
      <c r="U92" s="182">
        <v>0</v>
      </c>
      <c r="V92" s="185">
        <f>ROUND(ROUND(S92,2)*ROUND(L92,3),2)</f>
        <v>0</v>
      </c>
      <c r="W92" s="185">
        <f>ROUND(V92*IF(UPPER(T92)="18%",18,1)*IF(UPPER(T92)="10%",10,1)*IF(UPPER(T92)="НДС не облагается",0,1)/100,2)</f>
        <v>0</v>
      </c>
      <c r="X92" s="185">
        <f>ROUND(W92+V92,2)</f>
        <v>0</v>
      </c>
      <c r="Y92" s="186">
        <f>IF(S92&gt;IF(U92=0,S92,U92),1,0)</f>
        <v>0</v>
      </c>
      <c r="Z92" s="186">
        <f t="shared" si="4"/>
        <v>0</v>
      </c>
      <c r="AA92" s="186">
        <f t="shared" si="5"/>
        <v>0</v>
      </c>
      <c r="AB92" s="186">
        <f t="shared" si="6"/>
        <v>0</v>
      </c>
      <c r="AC92" s="187">
        <f t="shared" si="7"/>
        <v>1</v>
      </c>
      <c r="AD92" s="187">
        <f>IF(AND(E92="Да",OR(AND(F92 = "Да",ISBLANK(G92)),AND(F92 = "Да", G92 = "В соответствии с техническим заданием"),AND(F92 = "Нет",NOT(G92 = "В соответствии с техническим заданием")))),1,0)</f>
        <v>0</v>
      </c>
      <c r="AE92" s="188">
        <f>IF(AND(E92="Да",OR(AND(F92 = "Да",ISBLANK(H92)),AND(F92 = "Да", H92 = "В соответствии с техническим заданием"),AND(F92 = "Нет",NOT(H92 = "В соответствии с техническим заданием")))),1,0)</f>
        <v>0</v>
      </c>
      <c r="AF92" s="188">
        <f>IF(OR(AND(E92="Нет",F92="Нет"),AND(E92="Да",F92="Нет"),AND(E92="Да",F92="Да")),0,1)</f>
        <v>0</v>
      </c>
      <c r="AG92" s="188">
        <f>IF(AND(Q92="Россия"),1,0)</f>
        <v>0</v>
      </c>
      <c r="AH92" s="188">
        <f>Z92*AG92</f>
        <v>0</v>
      </c>
      <c r="AI92" s="73" t="s">
        <v>105</v>
      </c>
    </row>
    <row r="93" spans="1:35" ht="50.1" customHeight="1" x14ac:dyDescent="0.45">
      <c r="A93" s="174" t="s">
        <v>318</v>
      </c>
      <c r="B93" s="174">
        <v>83</v>
      </c>
      <c r="C93" s="174">
        <v>171</v>
      </c>
      <c r="D93" s="175" t="s">
        <v>317</v>
      </c>
      <c r="E93" s="176" t="s">
        <v>85</v>
      </c>
      <c r="F93" s="177" t="s">
        <v>85</v>
      </c>
      <c r="G93" s="178" t="s">
        <v>128</v>
      </c>
      <c r="H93" s="178" t="s">
        <v>128</v>
      </c>
      <c r="I93" s="179"/>
      <c r="J93" s="180" t="s">
        <v>195</v>
      </c>
      <c r="K93" s="174" t="s">
        <v>196</v>
      </c>
      <c r="L93" s="174">
        <v>1</v>
      </c>
      <c r="M93" s="174" t="s">
        <v>197</v>
      </c>
      <c r="N93" s="181">
        <v>6</v>
      </c>
      <c r="O93" s="174" t="s">
        <v>198</v>
      </c>
      <c r="P93" s="174" t="s">
        <v>199</v>
      </c>
      <c r="Q93" s="177" t="s">
        <v>200</v>
      </c>
      <c r="R93" s="182">
        <v>1172.28</v>
      </c>
      <c r="S93" s="183">
        <v>0</v>
      </c>
      <c r="T93" s="184" t="s">
        <v>116</v>
      </c>
      <c r="U93" s="182">
        <v>0</v>
      </c>
      <c r="V93" s="185">
        <f>ROUND(ROUND(S93,2)*ROUND(L93,3),2)</f>
        <v>0</v>
      </c>
      <c r="W93" s="185">
        <f>ROUND(V93*IF(UPPER(T93)="18%",18,1)*IF(UPPER(T93)="10%",10,1)*IF(UPPER(T93)="НДС не облагается",0,1)/100,2)</f>
        <v>0</v>
      </c>
      <c r="X93" s="185">
        <f>ROUND(W93+V93,2)</f>
        <v>0</v>
      </c>
      <c r="Y93" s="186">
        <f>IF(S93&gt;IF(U93=0,S93,U93),1,0)</f>
        <v>0</v>
      </c>
      <c r="Z93" s="186">
        <f t="shared" si="4"/>
        <v>0</v>
      </c>
      <c r="AA93" s="186">
        <f t="shared" si="5"/>
        <v>0</v>
      </c>
      <c r="AB93" s="186">
        <f t="shared" si="6"/>
        <v>0</v>
      </c>
      <c r="AC93" s="187">
        <f t="shared" si="7"/>
        <v>1</v>
      </c>
      <c r="AD93" s="187">
        <f>IF(AND(E93="Да",OR(AND(F93 = "Да",ISBLANK(G93)),AND(F93 = "Да", G93 = "В соответствии с техническим заданием"),AND(F93 = "Нет",NOT(G93 = "В соответствии с техническим заданием")))),1,0)</f>
        <v>0</v>
      </c>
      <c r="AE93" s="188">
        <f>IF(AND(E93="Да",OR(AND(F93 = "Да",ISBLANK(H93)),AND(F93 = "Да", H93 = "В соответствии с техническим заданием"),AND(F93 = "Нет",NOT(H93 = "В соответствии с техническим заданием")))),1,0)</f>
        <v>0</v>
      </c>
      <c r="AF93" s="188">
        <f>IF(OR(AND(E93="Нет",F93="Нет"),AND(E93="Да",F93="Нет"),AND(E93="Да",F93="Да")),0,1)</f>
        <v>0</v>
      </c>
      <c r="AG93" s="188">
        <f>IF(AND(Q93="Россия"),1,0)</f>
        <v>0</v>
      </c>
      <c r="AH93" s="188">
        <f>Z93*AG93</f>
        <v>0</v>
      </c>
      <c r="AI93" s="73" t="s">
        <v>105</v>
      </c>
    </row>
    <row r="94" spans="1:35" ht="50.1" customHeight="1" x14ac:dyDescent="0.45">
      <c r="A94" s="174" t="s">
        <v>319</v>
      </c>
      <c r="B94" s="174">
        <v>84</v>
      </c>
      <c r="C94" s="174">
        <v>171</v>
      </c>
      <c r="D94" s="175" t="s">
        <v>317</v>
      </c>
      <c r="E94" s="176" t="s">
        <v>85</v>
      </c>
      <c r="F94" s="177" t="s">
        <v>85</v>
      </c>
      <c r="G94" s="178" t="s">
        <v>128</v>
      </c>
      <c r="H94" s="178" t="s">
        <v>128</v>
      </c>
      <c r="I94" s="179"/>
      <c r="J94" s="180" t="s">
        <v>195</v>
      </c>
      <c r="K94" s="174" t="s">
        <v>196</v>
      </c>
      <c r="L94" s="174">
        <v>1</v>
      </c>
      <c r="M94" s="174" t="s">
        <v>197</v>
      </c>
      <c r="N94" s="181">
        <v>6</v>
      </c>
      <c r="O94" s="174" t="s">
        <v>198</v>
      </c>
      <c r="P94" s="174" t="s">
        <v>199</v>
      </c>
      <c r="Q94" s="177" t="s">
        <v>200</v>
      </c>
      <c r="R94" s="182">
        <v>1172.28</v>
      </c>
      <c r="S94" s="183">
        <v>0</v>
      </c>
      <c r="T94" s="184" t="s">
        <v>116</v>
      </c>
      <c r="U94" s="182">
        <v>0</v>
      </c>
      <c r="V94" s="185">
        <f>ROUND(ROUND(S94,2)*ROUND(L94,3),2)</f>
        <v>0</v>
      </c>
      <c r="W94" s="185">
        <f>ROUND(V94*IF(UPPER(T94)="18%",18,1)*IF(UPPER(T94)="10%",10,1)*IF(UPPER(T94)="НДС не облагается",0,1)/100,2)</f>
        <v>0</v>
      </c>
      <c r="X94" s="185">
        <f>ROUND(W94+V94,2)</f>
        <v>0</v>
      </c>
      <c r="Y94" s="186">
        <f>IF(S94&gt;IF(U94=0,S94,U94),1,0)</f>
        <v>0</v>
      </c>
      <c r="Z94" s="186">
        <f t="shared" si="4"/>
        <v>0</v>
      </c>
      <c r="AA94" s="186">
        <f t="shared" si="5"/>
        <v>0</v>
      </c>
      <c r="AB94" s="186">
        <f t="shared" si="6"/>
        <v>0</v>
      </c>
      <c r="AC94" s="187">
        <f t="shared" si="7"/>
        <v>1</v>
      </c>
      <c r="AD94" s="187">
        <f>IF(AND(E94="Да",OR(AND(F94 = "Да",ISBLANK(G94)),AND(F94 = "Да", G94 = "В соответствии с техническим заданием"),AND(F94 = "Нет",NOT(G94 = "В соответствии с техническим заданием")))),1,0)</f>
        <v>0</v>
      </c>
      <c r="AE94" s="188">
        <f>IF(AND(E94="Да",OR(AND(F94 = "Да",ISBLANK(H94)),AND(F94 = "Да", H94 = "В соответствии с техническим заданием"),AND(F94 = "Нет",NOT(H94 = "В соответствии с техническим заданием")))),1,0)</f>
        <v>0</v>
      </c>
      <c r="AF94" s="188">
        <f>IF(OR(AND(E94="Нет",F94="Нет"),AND(E94="Да",F94="Нет"),AND(E94="Да",F94="Да")),0,1)</f>
        <v>0</v>
      </c>
      <c r="AG94" s="188">
        <f>IF(AND(Q94="Россия"),1,0)</f>
        <v>0</v>
      </c>
      <c r="AH94" s="188">
        <f>Z94*AG94</f>
        <v>0</v>
      </c>
      <c r="AI94" s="73" t="s">
        <v>105</v>
      </c>
    </row>
    <row r="95" spans="1:35" ht="50.1" customHeight="1" x14ac:dyDescent="0.45">
      <c r="A95" s="174" t="s">
        <v>320</v>
      </c>
      <c r="B95" s="174">
        <v>85</v>
      </c>
      <c r="C95" s="174">
        <v>56218</v>
      </c>
      <c r="D95" s="175" t="s">
        <v>321</v>
      </c>
      <c r="E95" s="176" t="s">
        <v>85</v>
      </c>
      <c r="F95" s="177" t="s">
        <v>85</v>
      </c>
      <c r="G95" s="178" t="s">
        <v>128</v>
      </c>
      <c r="H95" s="178" t="s">
        <v>128</v>
      </c>
      <c r="I95" s="179"/>
      <c r="J95" s="180" t="s">
        <v>195</v>
      </c>
      <c r="K95" s="174" t="s">
        <v>196</v>
      </c>
      <c r="L95" s="174">
        <v>1</v>
      </c>
      <c r="M95" s="174" t="s">
        <v>197</v>
      </c>
      <c r="N95" s="181">
        <v>1</v>
      </c>
      <c r="O95" s="174" t="s">
        <v>198</v>
      </c>
      <c r="P95" s="174" t="s">
        <v>199</v>
      </c>
      <c r="Q95" s="177" t="s">
        <v>200</v>
      </c>
      <c r="R95" s="182">
        <v>1263.55</v>
      </c>
      <c r="S95" s="183">
        <v>0</v>
      </c>
      <c r="T95" s="184" t="s">
        <v>116</v>
      </c>
      <c r="U95" s="182">
        <v>0</v>
      </c>
      <c r="V95" s="185">
        <f>ROUND(ROUND(S95,2)*ROUND(L95,3),2)</f>
        <v>0</v>
      </c>
      <c r="W95" s="185">
        <f>ROUND(V95*IF(UPPER(T95)="18%",18,1)*IF(UPPER(T95)="10%",10,1)*IF(UPPER(T95)="НДС не облагается",0,1)/100,2)</f>
        <v>0</v>
      </c>
      <c r="X95" s="185">
        <f>ROUND(W95+V95,2)</f>
        <v>0</v>
      </c>
      <c r="Y95" s="186">
        <f>IF(S95&gt;IF(U95=0,S95,U95),1,0)</f>
        <v>0</v>
      </c>
      <c r="Z95" s="186">
        <f t="shared" si="4"/>
        <v>0</v>
      </c>
      <c r="AA95" s="186">
        <f t="shared" si="5"/>
        <v>0</v>
      </c>
      <c r="AB95" s="186">
        <f t="shared" si="6"/>
        <v>0</v>
      </c>
      <c r="AC95" s="187">
        <f t="shared" si="7"/>
        <v>1</v>
      </c>
      <c r="AD95" s="187">
        <f>IF(AND(E95="Да",OR(AND(F95 = "Да",ISBLANK(G95)),AND(F95 = "Да", G95 = "В соответствии с техническим заданием"),AND(F95 = "Нет",NOT(G95 = "В соответствии с техническим заданием")))),1,0)</f>
        <v>0</v>
      </c>
      <c r="AE95" s="188">
        <f>IF(AND(E95="Да",OR(AND(F95 = "Да",ISBLANK(H95)),AND(F95 = "Да", H95 = "В соответствии с техническим заданием"),AND(F95 = "Нет",NOT(H95 = "В соответствии с техническим заданием")))),1,0)</f>
        <v>0</v>
      </c>
      <c r="AF95" s="188">
        <f>IF(OR(AND(E95="Нет",F95="Нет"),AND(E95="Да",F95="Нет"),AND(E95="Да",F95="Да")),0,1)</f>
        <v>0</v>
      </c>
      <c r="AG95" s="188">
        <f>IF(AND(Q95="Россия"),1,0)</f>
        <v>0</v>
      </c>
      <c r="AH95" s="188">
        <f>Z95*AG95</f>
        <v>0</v>
      </c>
      <c r="AI95" s="73" t="s">
        <v>105</v>
      </c>
    </row>
    <row r="96" spans="1:35" ht="50.1" customHeight="1" x14ac:dyDescent="0.45">
      <c r="A96" s="174" t="s">
        <v>322</v>
      </c>
      <c r="B96" s="174">
        <v>86</v>
      </c>
      <c r="C96" s="174">
        <v>255</v>
      </c>
      <c r="D96" s="175" t="s">
        <v>323</v>
      </c>
      <c r="E96" s="176" t="s">
        <v>85</v>
      </c>
      <c r="F96" s="177" t="s">
        <v>85</v>
      </c>
      <c r="G96" s="178" t="s">
        <v>128</v>
      </c>
      <c r="H96" s="178" t="s">
        <v>128</v>
      </c>
      <c r="I96" s="179"/>
      <c r="J96" s="180" t="s">
        <v>195</v>
      </c>
      <c r="K96" s="174" t="s">
        <v>196</v>
      </c>
      <c r="L96" s="174">
        <v>1</v>
      </c>
      <c r="M96" s="174" t="s">
        <v>197</v>
      </c>
      <c r="N96" s="181">
        <v>1</v>
      </c>
      <c r="O96" s="174" t="s">
        <v>198</v>
      </c>
      <c r="P96" s="174" t="s">
        <v>199</v>
      </c>
      <c r="Q96" s="177" t="s">
        <v>200</v>
      </c>
      <c r="R96" s="182">
        <v>1262.46</v>
      </c>
      <c r="S96" s="183">
        <v>0</v>
      </c>
      <c r="T96" s="184" t="s">
        <v>116</v>
      </c>
      <c r="U96" s="182">
        <v>0</v>
      </c>
      <c r="V96" s="185">
        <f>ROUND(ROUND(S96,2)*ROUND(L96,3),2)</f>
        <v>0</v>
      </c>
      <c r="W96" s="185">
        <f>ROUND(V96*IF(UPPER(T96)="18%",18,1)*IF(UPPER(T96)="10%",10,1)*IF(UPPER(T96)="НДС не облагается",0,1)/100,2)</f>
        <v>0</v>
      </c>
      <c r="X96" s="185">
        <f>ROUND(W96+V96,2)</f>
        <v>0</v>
      </c>
      <c r="Y96" s="186">
        <f>IF(S96&gt;IF(U96=0,S96,U96),1,0)</f>
        <v>0</v>
      </c>
      <c r="Z96" s="186">
        <f t="shared" si="4"/>
        <v>0</v>
      </c>
      <c r="AA96" s="186">
        <f t="shared" si="5"/>
        <v>0</v>
      </c>
      <c r="AB96" s="186">
        <f t="shared" si="6"/>
        <v>0</v>
      </c>
      <c r="AC96" s="187">
        <f t="shared" si="7"/>
        <v>1</v>
      </c>
      <c r="AD96" s="187">
        <f>IF(AND(E96="Да",OR(AND(F96 = "Да",ISBLANK(G96)),AND(F96 = "Да", G96 = "В соответствии с техническим заданием"),AND(F96 = "Нет",NOT(G96 = "В соответствии с техническим заданием")))),1,0)</f>
        <v>0</v>
      </c>
      <c r="AE96" s="188">
        <f>IF(AND(E96="Да",OR(AND(F96 = "Да",ISBLANK(H96)),AND(F96 = "Да", H96 = "В соответствии с техническим заданием"),AND(F96 = "Нет",NOT(H96 = "В соответствии с техническим заданием")))),1,0)</f>
        <v>0</v>
      </c>
      <c r="AF96" s="188">
        <f>IF(OR(AND(E96="Нет",F96="Нет"),AND(E96="Да",F96="Нет"),AND(E96="Да",F96="Да")),0,1)</f>
        <v>0</v>
      </c>
      <c r="AG96" s="188">
        <f>IF(AND(Q96="Россия"),1,0)</f>
        <v>0</v>
      </c>
      <c r="AH96" s="188">
        <f>Z96*AG96</f>
        <v>0</v>
      </c>
      <c r="AI96" s="73" t="s">
        <v>105</v>
      </c>
    </row>
    <row r="97" spans="1:35" ht="50.1" customHeight="1" x14ac:dyDescent="0.45">
      <c r="A97" s="174" t="s">
        <v>324</v>
      </c>
      <c r="B97" s="174">
        <v>87</v>
      </c>
      <c r="C97" s="174">
        <v>31</v>
      </c>
      <c r="D97" s="175" t="s">
        <v>325</v>
      </c>
      <c r="E97" s="176" t="s">
        <v>85</v>
      </c>
      <c r="F97" s="177" t="s">
        <v>85</v>
      </c>
      <c r="G97" s="178" t="s">
        <v>128</v>
      </c>
      <c r="H97" s="178" t="s">
        <v>128</v>
      </c>
      <c r="I97" s="179"/>
      <c r="J97" s="180" t="s">
        <v>195</v>
      </c>
      <c r="K97" s="174" t="s">
        <v>196</v>
      </c>
      <c r="L97" s="174">
        <v>1</v>
      </c>
      <c r="M97" s="174" t="s">
        <v>197</v>
      </c>
      <c r="N97" s="181">
        <v>1</v>
      </c>
      <c r="O97" s="174" t="s">
        <v>198</v>
      </c>
      <c r="P97" s="174" t="s">
        <v>199</v>
      </c>
      <c r="Q97" s="177" t="s">
        <v>200</v>
      </c>
      <c r="R97" s="182">
        <v>1301.53</v>
      </c>
      <c r="S97" s="183">
        <v>0</v>
      </c>
      <c r="T97" s="184" t="s">
        <v>116</v>
      </c>
      <c r="U97" s="182">
        <v>0</v>
      </c>
      <c r="V97" s="185">
        <f>ROUND(ROUND(S97,2)*ROUND(L97,3),2)</f>
        <v>0</v>
      </c>
      <c r="W97" s="185">
        <f>ROUND(V97*IF(UPPER(T97)="18%",18,1)*IF(UPPER(T97)="10%",10,1)*IF(UPPER(T97)="НДС не облагается",0,1)/100,2)</f>
        <v>0</v>
      </c>
      <c r="X97" s="185">
        <f>ROUND(W97+V97,2)</f>
        <v>0</v>
      </c>
      <c r="Y97" s="186">
        <f>IF(S97&gt;IF(U97=0,S97,U97),1,0)</f>
        <v>0</v>
      </c>
      <c r="Z97" s="186">
        <f t="shared" si="4"/>
        <v>0</v>
      </c>
      <c r="AA97" s="186">
        <f t="shared" si="5"/>
        <v>0</v>
      </c>
      <c r="AB97" s="186">
        <f t="shared" si="6"/>
        <v>0</v>
      </c>
      <c r="AC97" s="187">
        <f t="shared" si="7"/>
        <v>1</v>
      </c>
      <c r="AD97" s="187">
        <f>IF(AND(E97="Да",OR(AND(F97 = "Да",ISBLANK(G97)),AND(F97 = "Да", G97 = "В соответствии с техническим заданием"),AND(F97 = "Нет",NOT(G97 = "В соответствии с техническим заданием")))),1,0)</f>
        <v>0</v>
      </c>
      <c r="AE97" s="188">
        <f>IF(AND(E97="Да",OR(AND(F97 = "Да",ISBLANK(H97)),AND(F97 = "Да", H97 = "В соответствии с техническим заданием"),AND(F97 = "Нет",NOT(H97 = "В соответствии с техническим заданием")))),1,0)</f>
        <v>0</v>
      </c>
      <c r="AF97" s="188">
        <f>IF(OR(AND(E97="Нет",F97="Нет"),AND(E97="Да",F97="Нет"),AND(E97="Да",F97="Да")),0,1)</f>
        <v>0</v>
      </c>
      <c r="AG97" s="188">
        <f>IF(AND(Q97="Россия"),1,0)</f>
        <v>0</v>
      </c>
      <c r="AH97" s="188">
        <f>Z97*AG97</f>
        <v>0</v>
      </c>
      <c r="AI97" s="73" t="s">
        <v>105</v>
      </c>
    </row>
    <row r="98" spans="1:35" ht="50.1" customHeight="1" x14ac:dyDescent="0.45">
      <c r="A98" s="174" t="s">
        <v>326</v>
      </c>
      <c r="B98" s="174">
        <v>88</v>
      </c>
      <c r="C98" s="174">
        <v>121</v>
      </c>
      <c r="D98" s="175" t="s">
        <v>327</v>
      </c>
      <c r="E98" s="176" t="s">
        <v>85</v>
      </c>
      <c r="F98" s="177" t="s">
        <v>85</v>
      </c>
      <c r="G98" s="178" t="s">
        <v>128</v>
      </c>
      <c r="H98" s="178" t="s">
        <v>128</v>
      </c>
      <c r="I98" s="179"/>
      <c r="J98" s="180" t="s">
        <v>195</v>
      </c>
      <c r="K98" s="174" t="s">
        <v>196</v>
      </c>
      <c r="L98" s="174">
        <v>1</v>
      </c>
      <c r="M98" s="174" t="s">
        <v>197</v>
      </c>
      <c r="N98" s="181">
        <v>8</v>
      </c>
      <c r="O98" s="174" t="s">
        <v>198</v>
      </c>
      <c r="P98" s="174" t="s">
        <v>199</v>
      </c>
      <c r="Q98" s="177" t="s">
        <v>200</v>
      </c>
      <c r="R98" s="182">
        <v>1382.69</v>
      </c>
      <c r="S98" s="183">
        <v>0</v>
      </c>
      <c r="T98" s="184" t="s">
        <v>116</v>
      </c>
      <c r="U98" s="182">
        <v>0</v>
      </c>
      <c r="V98" s="185">
        <f>ROUND(ROUND(S98,2)*ROUND(L98,3),2)</f>
        <v>0</v>
      </c>
      <c r="W98" s="185">
        <f>ROUND(V98*IF(UPPER(T98)="18%",18,1)*IF(UPPER(T98)="10%",10,1)*IF(UPPER(T98)="НДС не облагается",0,1)/100,2)</f>
        <v>0</v>
      </c>
      <c r="X98" s="185">
        <f>ROUND(W98+V98,2)</f>
        <v>0</v>
      </c>
      <c r="Y98" s="186">
        <f>IF(S98&gt;IF(U98=0,S98,U98),1,0)</f>
        <v>0</v>
      </c>
      <c r="Z98" s="186">
        <f t="shared" si="4"/>
        <v>0</v>
      </c>
      <c r="AA98" s="186">
        <f t="shared" si="5"/>
        <v>0</v>
      </c>
      <c r="AB98" s="186">
        <f t="shared" si="6"/>
        <v>0</v>
      </c>
      <c r="AC98" s="187">
        <f t="shared" si="7"/>
        <v>1</v>
      </c>
      <c r="AD98" s="187">
        <f>IF(AND(E98="Да",OR(AND(F98 = "Да",ISBLANK(G98)),AND(F98 = "Да", G98 = "В соответствии с техническим заданием"),AND(F98 = "Нет",NOT(G98 = "В соответствии с техническим заданием")))),1,0)</f>
        <v>0</v>
      </c>
      <c r="AE98" s="188">
        <f>IF(AND(E98="Да",OR(AND(F98 = "Да",ISBLANK(H98)),AND(F98 = "Да", H98 = "В соответствии с техническим заданием"),AND(F98 = "Нет",NOT(H98 = "В соответствии с техническим заданием")))),1,0)</f>
        <v>0</v>
      </c>
      <c r="AF98" s="188">
        <f>IF(OR(AND(E98="Нет",F98="Нет"),AND(E98="Да",F98="Нет"),AND(E98="Да",F98="Да")),0,1)</f>
        <v>0</v>
      </c>
      <c r="AG98" s="188">
        <f>IF(AND(Q98="Россия"),1,0)</f>
        <v>0</v>
      </c>
      <c r="AH98" s="188">
        <f>Z98*AG98</f>
        <v>0</v>
      </c>
      <c r="AI98" s="73" t="s">
        <v>105</v>
      </c>
    </row>
    <row r="99" spans="1:35" ht="50.1" customHeight="1" x14ac:dyDescent="0.45">
      <c r="A99" s="174" t="s">
        <v>328</v>
      </c>
      <c r="B99" s="174">
        <v>89</v>
      </c>
      <c r="C99" s="174">
        <v>121</v>
      </c>
      <c r="D99" s="175" t="s">
        <v>327</v>
      </c>
      <c r="E99" s="176" t="s">
        <v>85</v>
      </c>
      <c r="F99" s="177" t="s">
        <v>85</v>
      </c>
      <c r="G99" s="178" t="s">
        <v>128</v>
      </c>
      <c r="H99" s="178" t="s">
        <v>128</v>
      </c>
      <c r="I99" s="179"/>
      <c r="J99" s="180" t="s">
        <v>195</v>
      </c>
      <c r="K99" s="174" t="s">
        <v>196</v>
      </c>
      <c r="L99" s="174">
        <v>1</v>
      </c>
      <c r="M99" s="174" t="s">
        <v>197</v>
      </c>
      <c r="N99" s="181">
        <v>8</v>
      </c>
      <c r="O99" s="174" t="s">
        <v>198</v>
      </c>
      <c r="P99" s="174" t="s">
        <v>199</v>
      </c>
      <c r="Q99" s="177" t="s">
        <v>200</v>
      </c>
      <c r="R99" s="182">
        <v>1382.69</v>
      </c>
      <c r="S99" s="183">
        <v>0</v>
      </c>
      <c r="T99" s="184" t="s">
        <v>116</v>
      </c>
      <c r="U99" s="182">
        <v>0</v>
      </c>
      <c r="V99" s="185">
        <f>ROUND(ROUND(S99,2)*ROUND(L99,3),2)</f>
        <v>0</v>
      </c>
      <c r="W99" s="185">
        <f>ROUND(V99*IF(UPPER(T99)="18%",18,1)*IF(UPPER(T99)="10%",10,1)*IF(UPPER(T99)="НДС не облагается",0,1)/100,2)</f>
        <v>0</v>
      </c>
      <c r="X99" s="185">
        <f>ROUND(W99+V99,2)</f>
        <v>0</v>
      </c>
      <c r="Y99" s="186">
        <f>IF(S99&gt;IF(U99=0,S99,U99),1,0)</f>
        <v>0</v>
      </c>
      <c r="Z99" s="186">
        <f t="shared" si="4"/>
        <v>0</v>
      </c>
      <c r="AA99" s="186">
        <f t="shared" si="5"/>
        <v>0</v>
      </c>
      <c r="AB99" s="186">
        <f t="shared" si="6"/>
        <v>0</v>
      </c>
      <c r="AC99" s="187">
        <f t="shared" si="7"/>
        <v>1</v>
      </c>
      <c r="AD99" s="187">
        <f>IF(AND(E99="Да",OR(AND(F99 = "Да",ISBLANK(G99)),AND(F99 = "Да", G99 = "В соответствии с техническим заданием"),AND(F99 = "Нет",NOT(G99 = "В соответствии с техническим заданием")))),1,0)</f>
        <v>0</v>
      </c>
      <c r="AE99" s="188">
        <f>IF(AND(E99="Да",OR(AND(F99 = "Да",ISBLANK(H99)),AND(F99 = "Да", H99 = "В соответствии с техническим заданием"),AND(F99 = "Нет",NOT(H99 = "В соответствии с техническим заданием")))),1,0)</f>
        <v>0</v>
      </c>
      <c r="AF99" s="188">
        <f>IF(OR(AND(E99="Нет",F99="Нет"),AND(E99="Да",F99="Нет"),AND(E99="Да",F99="Да")),0,1)</f>
        <v>0</v>
      </c>
      <c r="AG99" s="188">
        <f>IF(AND(Q99="Россия"),1,0)</f>
        <v>0</v>
      </c>
      <c r="AH99" s="188">
        <f>Z99*AG99</f>
        <v>0</v>
      </c>
      <c r="AI99" s="73" t="s">
        <v>105</v>
      </c>
    </row>
    <row r="100" spans="1:35" ht="50.1" customHeight="1" x14ac:dyDescent="0.45">
      <c r="A100" s="174" t="s">
        <v>329</v>
      </c>
      <c r="B100" s="174">
        <v>90</v>
      </c>
      <c r="C100" s="174">
        <v>121</v>
      </c>
      <c r="D100" s="175" t="s">
        <v>327</v>
      </c>
      <c r="E100" s="176" t="s">
        <v>85</v>
      </c>
      <c r="F100" s="177" t="s">
        <v>85</v>
      </c>
      <c r="G100" s="178" t="s">
        <v>128</v>
      </c>
      <c r="H100" s="178" t="s">
        <v>128</v>
      </c>
      <c r="I100" s="179"/>
      <c r="J100" s="180" t="s">
        <v>195</v>
      </c>
      <c r="K100" s="174" t="s">
        <v>196</v>
      </c>
      <c r="L100" s="174">
        <v>1</v>
      </c>
      <c r="M100" s="174" t="s">
        <v>197</v>
      </c>
      <c r="N100" s="181">
        <v>8</v>
      </c>
      <c r="O100" s="174" t="s">
        <v>198</v>
      </c>
      <c r="P100" s="174" t="s">
        <v>199</v>
      </c>
      <c r="Q100" s="177" t="s">
        <v>200</v>
      </c>
      <c r="R100" s="182">
        <v>1382.69</v>
      </c>
      <c r="S100" s="183">
        <v>0</v>
      </c>
      <c r="T100" s="184" t="s">
        <v>116</v>
      </c>
      <c r="U100" s="182">
        <v>0</v>
      </c>
      <c r="V100" s="185">
        <f>ROUND(ROUND(S100,2)*ROUND(L100,3),2)</f>
        <v>0</v>
      </c>
      <c r="W100" s="185">
        <f>ROUND(V100*IF(UPPER(T100)="18%",18,1)*IF(UPPER(T100)="10%",10,1)*IF(UPPER(T100)="НДС не облагается",0,1)/100,2)</f>
        <v>0</v>
      </c>
      <c r="X100" s="185">
        <f>ROUND(W100+V100,2)</f>
        <v>0</v>
      </c>
      <c r="Y100" s="186">
        <f>IF(S100&gt;IF(U100=0,S100,U100),1,0)</f>
        <v>0</v>
      </c>
      <c r="Z100" s="186">
        <f t="shared" si="4"/>
        <v>0</v>
      </c>
      <c r="AA100" s="186">
        <f t="shared" si="5"/>
        <v>0</v>
      </c>
      <c r="AB100" s="186">
        <f t="shared" si="6"/>
        <v>0</v>
      </c>
      <c r="AC100" s="187">
        <f t="shared" si="7"/>
        <v>1</v>
      </c>
      <c r="AD100" s="187">
        <f>IF(AND(E100="Да",OR(AND(F100 = "Да",ISBLANK(G100)),AND(F100 = "Да", G100 = "В соответствии с техническим заданием"),AND(F100 = "Нет",NOT(G100 = "В соответствии с техническим заданием")))),1,0)</f>
        <v>0</v>
      </c>
      <c r="AE100" s="188">
        <f>IF(AND(E100="Да",OR(AND(F100 = "Да",ISBLANK(H100)),AND(F100 = "Да", H100 = "В соответствии с техническим заданием"),AND(F100 = "Нет",NOT(H100 = "В соответствии с техническим заданием")))),1,0)</f>
        <v>0</v>
      </c>
      <c r="AF100" s="188">
        <f>IF(OR(AND(E100="Нет",F100="Нет"),AND(E100="Да",F100="Нет"),AND(E100="Да",F100="Да")),0,1)</f>
        <v>0</v>
      </c>
      <c r="AG100" s="188">
        <f>IF(AND(Q100="Россия"),1,0)</f>
        <v>0</v>
      </c>
      <c r="AH100" s="188">
        <f>Z100*AG100</f>
        <v>0</v>
      </c>
      <c r="AI100" s="73" t="s">
        <v>105</v>
      </c>
    </row>
    <row r="101" spans="1:35" ht="50.1" customHeight="1" x14ac:dyDescent="0.45">
      <c r="A101" s="174" t="s">
        <v>330</v>
      </c>
      <c r="B101" s="174">
        <v>91</v>
      </c>
      <c r="C101" s="174">
        <v>121</v>
      </c>
      <c r="D101" s="175" t="s">
        <v>327</v>
      </c>
      <c r="E101" s="176" t="s">
        <v>85</v>
      </c>
      <c r="F101" s="177" t="s">
        <v>85</v>
      </c>
      <c r="G101" s="178" t="s">
        <v>128</v>
      </c>
      <c r="H101" s="178" t="s">
        <v>128</v>
      </c>
      <c r="I101" s="179"/>
      <c r="J101" s="180" t="s">
        <v>195</v>
      </c>
      <c r="K101" s="174" t="s">
        <v>196</v>
      </c>
      <c r="L101" s="174">
        <v>1</v>
      </c>
      <c r="M101" s="174" t="s">
        <v>197</v>
      </c>
      <c r="N101" s="181">
        <v>8</v>
      </c>
      <c r="O101" s="174" t="s">
        <v>198</v>
      </c>
      <c r="P101" s="174" t="s">
        <v>199</v>
      </c>
      <c r="Q101" s="177" t="s">
        <v>200</v>
      </c>
      <c r="R101" s="182">
        <v>1382.69</v>
      </c>
      <c r="S101" s="183">
        <v>0</v>
      </c>
      <c r="T101" s="184" t="s">
        <v>116</v>
      </c>
      <c r="U101" s="182">
        <v>0</v>
      </c>
      <c r="V101" s="185">
        <f>ROUND(ROUND(S101,2)*ROUND(L101,3),2)</f>
        <v>0</v>
      </c>
      <c r="W101" s="185">
        <f>ROUND(V101*IF(UPPER(T101)="18%",18,1)*IF(UPPER(T101)="10%",10,1)*IF(UPPER(T101)="НДС не облагается",0,1)/100,2)</f>
        <v>0</v>
      </c>
      <c r="X101" s="185">
        <f>ROUND(W101+V101,2)</f>
        <v>0</v>
      </c>
      <c r="Y101" s="186">
        <f>IF(S101&gt;IF(U101=0,S101,U101),1,0)</f>
        <v>0</v>
      </c>
      <c r="Z101" s="186">
        <f t="shared" si="4"/>
        <v>0</v>
      </c>
      <c r="AA101" s="186">
        <f t="shared" si="5"/>
        <v>0</v>
      </c>
      <c r="AB101" s="186">
        <f t="shared" si="6"/>
        <v>0</v>
      </c>
      <c r="AC101" s="187">
        <f t="shared" si="7"/>
        <v>1</v>
      </c>
      <c r="AD101" s="187">
        <f>IF(AND(E101="Да",OR(AND(F101 = "Да",ISBLANK(G101)),AND(F101 = "Да", G101 = "В соответствии с техническим заданием"),AND(F101 = "Нет",NOT(G101 = "В соответствии с техническим заданием")))),1,0)</f>
        <v>0</v>
      </c>
      <c r="AE101" s="188">
        <f>IF(AND(E101="Да",OR(AND(F101 = "Да",ISBLANK(H101)),AND(F101 = "Да", H101 = "В соответствии с техническим заданием"),AND(F101 = "Нет",NOT(H101 = "В соответствии с техническим заданием")))),1,0)</f>
        <v>0</v>
      </c>
      <c r="AF101" s="188">
        <f>IF(OR(AND(E101="Нет",F101="Нет"),AND(E101="Да",F101="Нет"),AND(E101="Да",F101="Да")),0,1)</f>
        <v>0</v>
      </c>
      <c r="AG101" s="188">
        <f>IF(AND(Q101="Россия"),1,0)</f>
        <v>0</v>
      </c>
      <c r="AH101" s="188">
        <f>Z101*AG101</f>
        <v>0</v>
      </c>
      <c r="AI101" s="73" t="s">
        <v>105</v>
      </c>
    </row>
    <row r="102" spans="1:35" ht="50.1" customHeight="1" x14ac:dyDescent="0.45">
      <c r="A102" s="174" t="s">
        <v>331</v>
      </c>
      <c r="B102" s="174">
        <v>92</v>
      </c>
      <c r="C102" s="174">
        <v>29711</v>
      </c>
      <c r="D102" s="175" t="s">
        <v>332</v>
      </c>
      <c r="E102" s="176" t="s">
        <v>85</v>
      </c>
      <c r="F102" s="177" t="s">
        <v>85</v>
      </c>
      <c r="G102" s="178" t="s">
        <v>128</v>
      </c>
      <c r="H102" s="178" t="s">
        <v>128</v>
      </c>
      <c r="I102" s="179"/>
      <c r="J102" s="180" t="s">
        <v>195</v>
      </c>
      <c r="K102" s="174" t="s">
        <v>196</v>
      </c>
      <c r="L102" s="174">
        <v>1</v>
      </c>
      <c r="M102" s="174" t="s">
        <v>197</v>
      </c>
      <c r="N102" s="181">
        <v>1</v>
      </c>
      <c r="O102" s="174" t="s">
        <v>198</v>
      </c>
      <c r="P102" s="174" t="s">
        <v>199</v>
      </c>
      <c r="Q102" s="177" t="s">
        <v>200</v>
      </c>
      <c r="R102" s="182">
        <v>1502.92</v>
      </c>
      <c r="S102" s="183">
        <v>0</v>
      </c>
      <c r="T102" s="184" t="s">
        <v>116</v>
      </c>
      <c r="U102" s="182">
        <v>0</v>
      </c>
      <c r="V102" s="185">
        <f>ROUND(ROUND(S102,2)*ROUND(L102,3),2)</f>
        <v>0</v>
      </c>
      <c r="W102" s="185">
        <f>ROUND(V102*IF(UPPER(T102)="18%",18,1)*IF(UPPER(T102)="10%",10,1)*IF(UPPER(T102)="НДС не облагается",0,1)/100,2)</f>
        <v>0</v>
      </c>
      <c r="X102" s="185">
        <f>ROUND(W102+V102,2)</f>
        <v>0</v>
      </c>
      <c r="Y102" s="186">
        <f>IF(S102&gt;IF(U102=0,S102,U102),1,0)</f>
        <v>0</v>
      </c>
      <c r="Z102" s="186">
        <f t="shared" si="4"/>
        <v>0</v>
      </c>
      <c r="AA102" s="186">
        <f t="shared" si="5"/>
        <v>0</v>
      </c>
      <c r="AB102" s="186">
        <f t="shared" si="6"/>
        <v>0</v>
      </c>
      <c r="AC102" s="187">
        <f t="shared" si="7"/>
        <v>1</v>
      </c>
      <c r="AD102" s="187">
        <f>IF(AND(E102="Да",OR(AND(F102 = "Да",ISBLANK(G102)),AND(F102 = "Да", G102 = "В соответствии с техническим заданием"),AND(F102 = "Нет",NOT(G102 = "В соответствии с техническим заданием")))),1,0)</f>
        <v>0</v>
      </c>
      <c r="AE102" s="188">
        <f>IF(AND(E102="Да",OR(AND(F102 = "Да",ISBLANK(H102)),AND(F102 = "Да", H102 = "В соответствии с техническим заданием"),AND(F102 = "Нет",NOT(H102 = "В соответствии с техническим заданием")))),1,0)</f>
        <v>0</v>
      </c>
      <c r="AF102" s="188">
        <f>IF(OR(AND(E102="Нет",F102="Нет"),AND(E102="Да",F102="Нет"),AND(E102="Да",F102="Да")),0,1)</f>
        <v>0</v>
      </c>
      <c r="AG102" s="188">
        <f>IF(AND(Q102="Россия"),1,0)</f>
        <v>0</v>
      </c>
      <c r="AH102" s="188">
        <f>Z102*AG102</f>
        <v>0</v>
      </c>
      <c r="AI102" s="73" t="s">
        <v>105</v>
      </c>
    </row>
    <row r="103" spans="1:35" ht="50.1" customHeight="1" x14ac:dyDescent="0.45">
      <c r="A103" s="174" t="s">
        <v>333</v>
      </c>
      <c r="B103" s="174">
        <v>93</v>
      </c>
      <c r="C103" s="174">
        <v>29098</v>
      </c>
      <c r="D103" s="175" t="s">
        <v>334</v>
      </c>
      <c r="E103" s="176" t="s">
        <v>85</v>
      </c>
      <c r="F103" s="177" t="s">
        <v>85</v>
      </c>
      <c r="G103" s="178" t="s">
        <v>128</v>
      </c>
      <c r="H103" s="178" t="s">
        <v>128</v>
      </c>
      <c r="I103" s="179"/>
      <c r="J103" s="180" t="s">
        <v>195</v>
      </c>
      <c r="K103" s="174" t="s">
        <v>196</v>
      </c>
      <c r="L103" s="174">
        <v>1</v>
      </c>
      <c r="M103" s="174" t="s">
        <v>197</v>
      </c>
      <c r="N103" s="181">
        <v>12</v>
      </c>
      <c r="O103" s="174" t="s">
        <v>198</v>
      </c>
      <c r="P103" s="174" t="s">
        <v>199</v>
      </c>
      <c r="Q103" s="177" t="s">
        <v>200</v>
      </c>
      <c r="R103" s="182">
        <v>1578.07</v>
      </c>
      <c r="S103" s="183">
        <v>0</v>
      </c>
      <c r="T103" s="184" t="s">
        <v>116</v>
      </c>
      <c r="U103" s="182">
        <v>0</v>
      </c>
      <c r="V103" s="185">
        <f>ROUND(ROUND(S103,2)*ROUND(L103,3),2)</f>
        <v>0</v>
      </c>
      <c r="W103" s="185">
        <f>ROUND(V103*IF(UPPER(T103)="18%",18,1)*IF(UPPER(T103)="10%",10,1)*IF(UPPER(T103)="НДС не облагается",0,1)/100,2)</f>
        <v>0</v>
      </c>
      <c r="X103" s="185">
        <f>ROUND(W103+V103,2)</f>
        <v>0</v>
      </c>
      <c r="Y103" s="186">
        <f>IF(S103&gt;IF(U103=0,S103,U103),1,0)</f>
        <v>0</v>
      </c>
      <c r="Z103" s="186">
        <f t="shared" si="4"/>
        <v>0</v>
      </c>
      <c r="AA103" s="186">
        <f t="shared" si="5"/>
        <v>0</v>
      </c>
      <c r="AB103" s="186">
        <f t="shared" si="6"/>
        <v>0</v>
      </c>
      <c r="AC103" s="187">
        <f t="shared" si="7"/>
        <v>1</v>
      </c>
      <c r="AD103" s="187">
        <f>IF(AND(E103="Да",OR(AND(F103 = "Да",ISBLANK(G103)),AND(F103 = "Да", G103 = "В соответствии с техническим заданием"),AND(F103 = "Нет",NOT(G103 = "В соответствии с техническим заданием")))),1,0)</f>
        <v>0</v>
      </c>
      <c r="AE103" s="188">
        <f>IF(AND(E103="Да",OR(AND(F103 = "Да",ISBLANK(H103)),AND(F103 = "Да", H103 = "В соответствии с техническим заданием"),AND(F103 = "Нет",NOT(H103 = "В соответствии с техническим заданием")))),1,0)</f>
        <v>0</v>
      </c>
      <c r="AF103" s="188">
        <f>IF(OR(AND(E103="Нет",F103="Нет"),AND(E103="Да",F103="Нет"),AND(E103="Да",F103="Да")),0,1)</f>
        <v>0</v>
      </c>
      <c r="AG103" s="188">
        <f>IF(AND(Q103="Россия"),1,0)</f>
        <v>0</v>
      </c>
      <c r="AH103" s="188">
        <f>Z103*AG103</f>
        <v>0</v>
      </c>
      <c r="AI103" s="73" t="s">
        <v>105</v>
      </c>
    </row>
    <row r="104" spans="1:35" ht="50.1" customHeight="1" x14ac:dyDescent="0.45">
      <c r="A104" s="174" t="s">
        <v>335</v>
      </c>
      <c r="B104" s="174">
        <v>94</v>
      </c>
      <c r="C104" s="174">
        <v>29098</v>
      </c>
      <c r="D104" s="175" t="s">
        <v>334</v>
      </c>
      <c r="E104" s="176" t="s">
        <v>85</v>
      </c>
      <c r="F104" s="177" t="s">
        <v>85</v>
      </c>
      <c r="G104" s="178" t="s">
        <v>128</v>
      </c>
      <c r="H104" s="178" t="s">
        <v>128</v>
      </c>
      <c r="I104" s="179"/>
      <c r="J104" s="180" t="s">
        <v>195</v>
      </c>
      <c r="K104" s="174" t="s">
        <v>196</v>
      </c>
      <c r="L104" s="174">
        <v>1</v>
      </c>
      <c r="M104" s="174" t="s">
        <v>197</v>
      </c>
      <c r="N104" s="181">
        <v>12</v>
      </c>
      <c r="O104" s="174" t="s">
        <v>198</v>
      </c>
      <c r="P104" s="174" t="s">
        <v>199</v>
      </c>
      <c r="Q104" s="177" t="s">
        <v>200</v>
      </c>
      <c r="R104" s="182">
        <v>1578.07</v>
      </c>
      <c r="S104" s="183">
        <v>0</v>
      </c>
      <c r="T104" s="184" t="s">
        <v>116</v>
      </c>
      <c r="U104" s="182">
        <v>0</v>
      </c>
      <c r="V104" s="185">
        <f>ROUND(ROUND(S104,2)*ROUND(L104,3),2)</f>
        <v>0</v>
      </c>
      <c r="W104" s="185">
        <f>ROUND(V104*IF(UPPER(T104)="18%",18,1)*IF(UPPER(T104)="10%",10,1)*IF(UPPER(T104)="НДС не облагается",0,1)/100,2)</f>
        <v>0</v>
      </c>
      <c r="X104" s="185">
        <f>ROUND(W104+V104,2)</f>
        <v>0</v>
      </c>
      <c r="Y104" s="186">
        <f>IF(S104&gt;IF(U104=0,S104,U104),1,0)</f>
        <v>0</v>
      </c>
      <c r="Z104" s="186">
        <f t="shared" si="4"/>
        <v>0</v>
      </c>
      <c r="AA104" s="186">
        <f t="shared" si="5"/>
        <v>0</v>
      </c>
      <c r="AB104" s="186">
        <f t="shared" si="6"/>
        <v>0</v>
      </c>
      <c r="AC104" s="187">
        <f t="shared" si="7"/>
        <v>1</v>
      </c>
      <c r="AD104" s="187">
        <f>IF(AND(E104="Да",OR(AND(F104 = "Да",ISBLANK(G104)),AND(F104 = "Да", G104 = "В соответствии с техническим заданием"),AND(F104 = "Нет",NOT(G104 = "В соответствии с техническим заданием")))),1,0)</f>
        <v>0</v>
      </c>
      <c r="AE104" s="188">
        <f>IF(AND(E104="Да",OR(AND(F104 = "Да",ISBLANK(H104)),AND(F104 = "Да", H104 = "В соответствии с техническим заданием"),AND(F104 = "Нет",NOT(H104 = "В соответствии с техническим заданием")))),1,0)</f>
        <v>0</v>
      </c>
      <c r="AF104" s="188">
        <f>IF(OR(AND(E104="Нет",F104="Нет"),AND(E104="Да",F104="Нет"),AND(E104="Да",F104="Да")),0,1)</f>
        <v>0</v>
      </c>
      <c r="AG104" s="188">
        <f>IF(AND(Q104="Россия"),1,0)</f>
        <v>0</v>
      </c>
      <c r="AH104" s="188">
        <f>Z104*AG104</f>
        <v>0</v>
      </c>
      <c r="AI104" s="73" t="s">
        <v>105</v>
      </c>
    </row>
    <row r="105" spans="1:35" ht="50.1" customHeight="1" x14ac:dyDescent="0.45">
      <c r="A105" s="174" t="s">
        <v>336</v>
      </c>
      <c r="B105" s="174">
        <v>95</v>
      </c>
      <c r="C105" s="174">
        <v>29098</v>
      </c>
      <c r="D105" s="175" t="s">
        <v>334</v>
      </c>
      <c r="E105" s="176" t="s">
        <v>85</v>
      </c>
      <c r="F105" s="177" t="s">
        <v>85</v>
      </c>
      <c r="G105" s="178" t="s">
        <v>128</v>
      </c>
      <c r="H105" s="178" t="s">
        <v>128</v>
      </c>
      <c r="I105" s="179"/>
      <c r="J105" s="180" t="s">
        <v>195</v>
      </c>
      <c r="K105" s="174" t="s">
        <v>196</v>
      </c>
      <c r="L105" s="174">
        <v>1</v>
      </c>
      <c r="M105" s="174" t="s">
        <v>197</v>
      </c>
      <c r="N105" s="181">
        <v>12</v>
      </c>
      <c r="O105" s="174" t="s">
        <v>198</v>
      </c>
      <c r="P105" s="174" t="s">
        <v>199</v>
      </c>
      <c r="Q105" s="177" t="s">
        <v>200</v>
      </c>
      <c r="R105" s="182">
        <v>1578.07</v>
      </c>
      <c r="S105" s="183">
        <v>0</v>
      </c>
      <c r="T105" s="184" t="s">
        <v>116</v>
      </c>
      <c r="U105" s="182">
        <v>0</v>
      </c>
      <c r="V105" s="185">
        <f>ROUND(ROUND(S105,2)*ROUND(L105,3),2)</f>
        <v>0</v>
      </c>
      <c r="W105" s="185">
        <f>ROUND(V105*IF(UPPER(T105)="18%",18,1)*IF(UPPER(T105)="10%",10,1)*IF(UPPER(T105)="НДС не облагается",0,1)/100,2)</f>
        <v>0</v>
      </c>
      <c r="X105" s="185">
        <f>ROUND(W105+V105,2)</f>
        <v>0</v>
      </c>
      <c r="Y105" s="186">
        <f>IF(S105&gt;IF(U105=0,S105,U105),1,0)</f>
        <v>0</v>
      </c>
      <c r="Z105" s="186">
        <f t="shared" si="4"/>
        <v>0</v>
      </c>
      <c r="AA105" s="186">
        <f t="shared" si="5"/>
        <v>0</v>
      </c>
      <c r="AB105" s="186">
        <f t="shared" si="6"/>
        <v>0</v>
      </c>
      <c r="AC105" s="187">
        <f t="shared" si="7"/>
        <v>1</v>
      </c>
      <c r="AD105" s="187">
        <f>IF(AND(E105="Да",OR(AND(F105 = "Да",ISBLANK(G105)),AND(F105 = "Да", G105 = "В соответствии с техническим заданием"),AND(F105 = "Нет",NOT(G105 = "В соответствии с техническим заданием")))),1,0)</f>
        <v>0</v>
      </c>
      <c r="AE105" s="188">
        <f>IF(AND(E105="Да",OR(AND(F105 = "Да",ISBLANK(H105)),AND(F105 = "Да", H105 = "В соответствии с техническим заданием"),AND(F105 = "Нет",NOT(H105 = "В соответствии с техническим заданием")))),1,0)</f>
        <v>0</v>
      </c>
      <c r="AF105" s="188">
        <f>IF(OR(AND(E105="Нет",F105="Нет"),AND(E105="Да",F105="Нет"),AND(E105="Да",F105="Да")),0,1)</f>
        <v>0</v>
      </c>
      <c r="AG105" s="188">
        <f>IF(AND(Q105="Россия"),1,0)</f>
        <v>0</v>
      </c>
      <c r="AH105" s="188">
        <f>Z105*AG105</f>
        <v>0</v>
      </c>
      <c r="AI105" s="73" t="s">
        <v>105</v>
      </c>
    </row>
    <row r="106" spans="1:35" ht="50.1" customHeight="1" x14ac:dyDescent="0.45">
      <c r="A106" s="174" t="s">
        <v>337</v>
      </c>
      <c r="B106" s="174">
        <v>96</v>
      </c>
      <c r="C106" s="174">
        <v>11</v>
      </c>
      <c r="D106" s="175" t="s">
        <v>338</v>
      </c>
      <c r="E106" s="176" t="s">
        <v>85</v>
      </c>
      <c r="F106" s="177" t="s">
        <v>85</v>
      </c>
      <c r="G106" s="178" t="s">
        <v>128</v>
      </c>
      <c r="H106" s="178" t="s">
        <v>128</v>
      </c>
      <c r="I106" s="179"/>
      <c r="J106" s="180" t="s">
        <v>195</v>
      </c>
      <c r="K106" s="174" t="s">
        <v>196</v>
      </c>
      <c r="L106" s="174">
        <v>2</v>
      </c>
      <c r="M106" s="174" t="s">
        <v>197</v>
      </c>
      <c r="N106" s="181">
        <v>2</v>
      </c>
      <c r="O106" s="174" t="s">
        <v>198</v>
      </c>
      <c r="P106" s="174" t="s">
        <v>199</v>
      </c>
      <c r="Q106" s="177" t="s">
        <v>200</v>
      </c>
      <c r="R106" s="182">
        <v>1609.14</v>
      </c>
      <c r="S106" s="183">
        <v>0</v>
      </c>
      <c r="T106" s="184" t="s">
        <v>116</v>
      </c>
      <c r="U106" s="182">
        <v>0</v>
      </c>
      <c r="V106" s="185">
        <f>ROUND(ROUND(S106,2)*ROUND(L106,3),2)</f>
        <v>0</v>
      </c>
      <c r="W106" s="185">
        <f>ROUND(V106*IF(UPPER(T106)="18%",18,1)*IF(UPPER(T106)="10%",10,1)*IF(UPPER(T106)="НДС не облагается",0,1)/100,2)</f>
        <v>0</v>
      </c>
      <c r="X106" s="185">
        <f>ROUND(W106+V106,2)</f>
        <v>0</v>
      </c>
      <c r="Y106" s="186">
        <f>IF(S106&gt;IF(U106=0,S106,U106),1,0)</f>
        <v>0</v>
      </c>
      <c r="Z106" s="186">
        <f t="shared" si="4"/>
        <v>0</v>
      </c>
      <c r="AA106" s="186">
        <f t="shared" si="5"/>
        <v>0</v>
      </c>
      <c r="AB106" s="186">
        <f t="shared" si="6"/>
        <v>0</v>
      </c>
      <c r="AC106" s="187">
        <f t="shared" si="7"/>
        <v>1</v>
      </c>
      <c r="AD106" s="187">
        <f>IF(AND(E106="Да",OR(AND(F106 = "Да",ISBLANK(G106)),AND(F106 = "Да", G106 = "В соответствии с техническим заданием"),AND(F106 = "Нет",NOT(G106 = "В соответствии с техническим заданием")))),1,0)</f>
        <v>0</v>
      </c>
      <c r="AE106" s="188">
        <f>IF(AND(E106="Да",OR(AND(F106 = "Да",ISBLANK(H106)),AND(F106 = "Да", H106 = "В соответствии с техническим заданием"),AND(F106 = "Нет",NOT(H106 = "В соответствии с техническим заданием")))),1,0)</f>
        <v>0</v>
      </c>
      <c r="AF106" s="188">
        <f>IF(OR(AND(E106="Нет",F106="Нет"),AND(E106="Да",F106="Нет"),AND(E106="Да",F106="Да")),0,1)</f>
        <v>0</v>
      </c>
      <c r="AG106" s="188">
        <f>IF(AND(Q106="Россия"),1,0)</f>
        <v>0</v>
      </c>
      <c r="AH106" s="188">
        <f>Z106*AG106</f>
        <v>0</v>
      </c>
      <c r="AI106" s="73" t="s">
        <v>105</v>
      </c>
    </row>
    <row r="107" spans="1:35" ht="50.1" customHeight="1" x14ac:dyDescent="0.45">
      <c r="A107" s="174" t="s">
        <v>339</v>
      </c>
      <c r="B107" s="174">
        <v>97</v>
      </c>
      <c r="C107" s="174">
        <v>38</v>
      </c>
      <c r="D107" s="175" t="s">
        <v>340</v>
      </c>
      <c r="E107" s="176" t="s">
        <v>85</v>
      </c>
      <c r="F107" s="177" t="s">
        <v>85</v>
      </c>
      <c r="G107" s="178" t="s">
        <v>128</v>
      </c>
      <c r="H107" s="178" t="s">
        <v>128</v>
      </c>
      <c r="I107" s="179"/>
      <c r="J107" s="180" t="s">
        <v>195</v>
      </c>
      <c r="K107" s="174" t="s">
        <v>196</v>
      </c>
      <c r="L107" s="174">
        <v>1</v>
      </c>
      <c r="M107" s="174" t="s">
        <v>197</v>
      </c>
      <c r="N107" s="181">
        <v>4</v>
      </c>
      <c r="O107" s="174" t="s">
        <v>198</v>
      </c>
      <c r="P107" s="174" t="s">
        <v>199</v>
      </c>
      <c r="Q107" s="177" t="s">
        <v>200</v>
      </c>
      <c r="R107" s="182">
        <v>1653.22</v>
      </c>
      <c r="S107" s="183">
        <v>0</v>
      </c>
      <c r="T107" s="184" t="s">
        <v>116</v>
      </c>
      <c r="U107" s="182">
        <v>0</v>
      </c>
      <c r="V107" s="185">
        <f>ROUND(ROUND(S107,2)*ROUND(L107,3),2)</f>
        <v>0</v>
      </c>
      <c r="W107" s="185">
        <f>ROUND(V107*IF(UPPER(T107)="18%",18,1)*IF(UPPER(T107)="10%",10,1)*IF(UPPER(T107)="НДС не облагается",0,1)/100,2)</f>
        <v>0</v>
      </c>
      <c r="X107" s="185">
        <f>ROUND(W107+V107,2)</f>
        <v>0</v>
      </c>
      <c r="Y107" s="186">
        <f>IF(S107&gt;IF(U107=0,S107,U107),1,0)</f>
        <v>0</v>
      </c>
      <c r="Z107" s="186">
        <f t="shared" si="4"/>
        <v>0</v>
      </c>
      <c r="AA107" s="186">
        <f t="shared" si="5"/>
        <v>0</v>
      </c>
      <c r="AB107" s="186">
        <f t="shared" si="6"/>
        <v>0</v>
      </c>
      <c r="AC107" s="187">
        <f t="shared" si="7"/>
        <v>1</v>
      </c>
      <c r="AD107" s="187">
        <f>IF(AND(E107="Да",OR(AND(F107 = "Да",ISBLANK(G107)),AND(F107 = "Да", G107 = "В соответствии с техническим заданием"),AND(F107 = "Нет",NOT(G107 = "В соответствии с техническим заданием")))),1,0)</f>
        <v>0</v>
      </c>
      <c r="AE107" s="188">
        <f>IF(AND(E107="Да",OR(AND(F107 = "Да",ISBLANK(H107)),AND(F107 = "Да", H107 = "В соответствии с техническим заданием"),AND(F107 = "Нет",NOT(H107 = "В соответствии с техническим заданием")))),1,0)</f>
        <v>0</v>
      </c>
      <c r="AF107" s="188">
        <f>IF(OR(AND(E107="Нет",F107="Нет"),AND(E107="Да",F107="Нет"),AND(E107="Да",F107="Да")),0,1)</f>
        <v>0</v>
      </c>
      <c r="AG107" s="188">
        <f>IF(AND(Q107="Россия"),1,0)</f>
        <v>0</v>
      </c>
      <c r="AH107" s="188">
        <f>Z107*AG107</f>
        <v>0</v>
      </c>
      <c r="AI107" s="73" t="s">
        <v>105</v>
      </c>
    </row>
    <row r="108" spans="1:35" ht="50.1" customHeight="1" x14ac:dyDescent="0.45">
      <c r="A108" s="174" t="s">
        <v>341</v>
      </c>
      <c r="B108" s="174">
        <v>98</v>
      </c>
      <c r="C108" s="174">
        <v>38</v>
      </c>
      <c r="D108" s="175" t="s">
        <v>340</v>
      </c>
      <c r="E108" s="176" t="s">
        <v>85</v>
      </c>
      <c r="F108" s="177" t="s">
        <v>85</v>
      </c>
      <c r="G108" s="178" t="s">
        <v>128</v>
      </c>
      <c r="H108" s="178" t="s">
        <v>128</v>
      </c>
      <c r="I108" s="179"/>
      <c r="J108" s="180" t="s">
        <v>195</v>
      </c>
      <c r="K108" s="174" t="s">
        <v>196</v>
      </c>
      <c r="L108" s="174">
        <v>1</v>
      </c>
      <c r="M108" s="174" t="s">
        <v>197</v>
      </c>
      <c r="N108" s="181">
        <v>4</v>
      </c>
      <c r="O108" s="174" t="s">
        <v>198</v>
      </c>
      <c r="P108" s="174" t="s">
        <v>199</v>
      </c>
      <c r="Q108" s="177" t="s">
        <v>200</v>
      </c>
      <c r="R108" s="182">
        <v>1653.22</v>
      </c>
      <c r="S108" s="183">
        <v>0</v>
      </c>
      <c r="T108" s="184" t="s">
        <v>116</v>
      </c>
      <c r="U108" s="182">
        <v>0</v>
      </c>
      <c r="V108" s="185">
        <f>ROUND(ROUND(S108,2)*ROUND(L108,3),2)</f>
        <v>0</v>
      </c>
      <c r="W108" s="185">
        <f>ROUND(V108*IF(UPPER(T108)="18%",18,1)*IF(UPPER(T108)="10%",10,1)*IF(UPPER(T108)="НДС не облагается",0,1)/100,2)</f>
        <v>0</v>
      </c>
      <c r="X108" s="185">
        <f>ROUND(W108+V108,2)</f>
        <v>0</v>
      </c>
      <c r="Y108" s="186">
        <f>IF(S108&gt;IF(U108=0,S108,U108),1,0)</f>
        <v>0</v>
      </c>
      <c r="Z108" s="186">
        <f t="shared" si="4"/>
        <v>0</v>
      </c>
      <c r="AA108" s="186">
        <f t="shared" si="5"/>
        <v>0</v>
      </c>
      <c r="AB108" s="186">
        <f t="shared" si="6"/>
        <v>0</v>
      </c>
      <c r="AC108" s="187">
        <f t="shared" si="7"/>
        <v>1</v>
      </c>
      <c r="AD108" s="187">
        <f>IF(AND(E108="Да",OR(AND(F108 = "Да",ISBLANK(G108)),AND(F108 = "Да", G108 = "В соответствии с техническим заданием"),AND(F108 = "Нет",NOT(G108 = "В соответствии с техническим заданием")))),1,0)</f>
        <v>0</v>
      </c>
      <c r="AE108" s="188">
        <f>IF(AND(E108="Да",OR(AND(F108 = "Да",ISBLANK(H108)),AND(F108 = "Да", H108 = "В соответствии с техническим заданием"),AND(F108 = "Нет",NOT(H108 = "В соответствии с техническим заданием")))),1,0)</f>
        <v>0</v>
      </c>
      <c r="AF108" s="188">
        <f>IF(OR(AND(E108="Нет",F108="Нет"),AND(E108="Да",F108="Нет"),AND(E108="Да",F108="Да")),0,1)</f>
        <v>0</v>
      </c>
      <c r="AG108" s="188">
        <f>IF(AND(Q108="Россия"),1,0)</f>
        <v>0</v>
      </c>
      <c r="AH108" s="188">
        <f>Z108*AG108</f>
        <v>0</v>
      </c>
      <c r="AI108" s="73" t="s">
        <v>105</v>
      </c>
    </row>
    <row r="109" spans="1:35" ht="50.1" customHeight="1" x14ac:dyDescent="0.45">
      <c r="A109" s="174" t="s">
        <v>342</v>
      </c>
      <c r="B109" s="174">
        <v>99</v>
      </c>
      <c r="C109" s="174">
        <v>38</v>
      </c>
      <c r="D109" s="175" t="s">
        <v>340</v>
      </c>
      <c r="E109" s="176" t="s">
        <v>85</v>
      </c>
      <c r="F109" s="177" t="s">
        <v>85</v>
      </c>
      <c r="G109" s="178" t="s">
        <v>128</v>
      </c>
      <c r="H109" s="178" t="s">
        <v>128</v>
      </c>
      <c r="I109" s="179"/>
      <c r="J109" s="180" t="s">
        <v>195</v>
      </c>
      <c r="K109" s="174" t="s">
        <v>196</v>
      </c>
      <c r="L109" s="174">
        <v>1</v>
      </c>
      <c r="M109" s="174" t="s">
        <v>197</v>
      </c>
      <c r="N109" s="181">
        <v>4</v>
      </c>
      <c r="O109" s="174" t="s">
        <v>198</v>
      </c>
      <c r="P109" s="174" t="s">
        <v>199</v>
      </c>
      <c r="Q109" s="177" t="s">
        <v>200</v>
      </c>
      <c r="R109" s="182">
        <v>1653.22</v>
      </c>
      <c r="S109" s="183">
        <v>0</v>
      </c>
      <c r="T109" s="184" t="s">
        <v>116</v>
      </c>
      <c r="U109" s="182">
        <v>0</v>
      </c>
      <c r="V109" s="185">
        <f>ROUND(ROUND(S109,2)*ROUND(L109,3),2)</f>
        <v>0</v>
      </c>
      <c r="W109" s="185">
        <f>ROUND(V109*IF(UPPER(T109)="18%",18,1)*IF(UPPER(T109)="10%",10,1)*IF(UPPER(T109)="НДС не облагается",0,1)/100,2)</f>
        <v>0</v>
      </c>
      <c r="X109" s="185">
        <f>ROUND(W109+V109,2)</f>
        <v>0</v>
      </c>
      <c r="Y109" s="186">
        <f>IF(S109&gt;IF(U109=0,S109,U109),1,0)</f>
        <v>0</v>
      </c>
      <c r="Z109" s="186">
        <f t="shared" si="4"/>
        <v>0</v>
      </c>
      <c r="AA109" s="186">
        <f t="shared" si="5"/>
        <v>0</v>
      </c>
      <c r="AB109" s="186">
        <f t="shared" si="6"/>
        <v>0</v>
      </c>
      <c r="AC109" s="187">
        <f t="shared" si="7"/>
        <v>1</v>
      </c>
      <c r="AD109" s="187">
        <f>IF(AND(E109="Да",OR(AND(F109 = "Да",ISBLANK(G109)),AND(F109 = "Да", G109 = "В соответствии с техническим заданием"),AND(F109 = "Нет",NOT(G109 = "В соответствии с техническим заданием")))),1,0)</f>
        <v>0</v>
      </c>
      <c r="AE109" s="188">
        <f>IF(AND(E109="Да",OR(AND(F109 = "Да",ISBLANK(H109)),AND(F109 = "Да", H109 = "В соответствии с техническим заданием"),AND(F109 = "Нет",NOT(H109 = "В соответствии с техническим заданием")))),1,0)</f>
        <v>0</v>
      </c>
      <c r="AF109" s="188">
        <f>IF(OR(AND(E109="Нет",F109="Нет"),AND(E109="Да",F109="Нет"),AND(E109="Да",F109="Да")),0,1)</f>
        <v>0</v>
      </c>
      <c r="AG109" s="188">
        <f>IF(AND(Q109="Россия"),1,0)</f>
        <v>0</v>
      </c>
      <c r="AH109" s="188">
        <f>Z109*AG109</f>
        <v>0</v>
      </c>
      <c r="AI109" s="73" t="s">
        <v>105</v>
      </c>
    </row>
    <row r="110" spans="1:35" ht="50.1" customHeight="1" x14ac:dyDescent="0.45">
      <c r="A110" s="174" t="s">
        <v>343</v>
      </c>
      <c r="B110" s="174">
        <v>100</v>
      </c>
      <c r="C110" s="174">
        <v>38</v>
      </c>
      <c r="D110" s="175" t="s">
        <v>340</v>
      </c>
      <c r="E110" s="176" t="s">
        <v>85</v>
      </c>
      <c r="F110" s="177" t="s">
        <v>85</v>
      </c>
      <c r="G110" s="178" t="s">
        <v>128</v>
      </c>
      <c r="H110" s="178" t="s">
        <v>128</v>
      </c>
      <c r="I110" s="179"/>
      <c r="J110" s="180" t="s">
        <v>195</v>
      </c>
      <c r="K110" s="174" t="s">
        <v>196</v>
      </c>
      <c r="L110" s="174">
        <v>1</v>
      </c>
      <c r="M110" s="174" t="s">
        <v>197</v>
      </c>
      <c r="N110" s="181">
        <v>4</v>
      </c>
      <c r="O110" s="174" t="s">
        <v>198</v>
      </c>
      <c r="P110" s="174" t="s">
        <v>199</v>
      </c>
      <c r="Q110" s="177" t="s">
        <v>200</v>
      </c>
      <c r="R110" s="182">
        <v>1653.22</v>
      </c>
      <c r="S110" s="183">
        <v>0</v>
      </c>
      <c r="T110" s="184" t="s">
        <v>116</v>
      </c>
      <c r="U110" s="182">
        <v>0</v>
      </c>
      <c r="V110" s="185">
        <f>ROUND(ROUND(S110,2)*ROUND(L110,3),2)</f>
        <v>0</v>
      </c>
      <c r="W110" s="185">
        <f>ROUND(V110*IF(UPPER(T110)="18%",18,1)*IF(UPPER(T110)="10%",10,1)*IF(UPPER(T110)="НДС не облагается",0,1)/100,2)</f>
        <v>0</v>
      </c>
      <c r="X110" s="185">
        <f>ROUND(W110+V110,2)</f>
        <v>0</v>
      </c>
      <c r="Y110" s="186">
        <f>IF(S110&gt;IF(U110=0,S110,U110),1,0)</f>
        <v>0</v>
      </c>
      <c r="Z110" s="186">
        <f t="shared" si="4"/>
        <v>0</v>
      </c>
      <c r="AA110" s="186">
        <f t="shared" si="5"/>
        <v>0</v>
      </c>
      <c r="AB110" s="186">
        <f t="shared" si="6"/>
        <v>0</v>
      </c>
      <c r="AC110" s="187">
        <f t="shared" si="7"/>
        <v>1</v>
      </c>
      <c r="AD110" s="187">
        <f>IF(AND(E110="Да",OR(AND(F110 = "Да",ISBLANK(G110)),AND(F110 = "Да", G110 = "В соответствии с техническим заданием"),AND(F110 = "Нет",NOT(G110 = "В соответствии с техническим заданием")))),1,0)</f>
        <v>0</v>
      </c>
      <c r="AE110" s="188">
        <f>IF(AND(E110="Да",OR(AND(F110 = "Да",ISBLANK(H110)),AND(F110 = "Да", H110 = "В соответствии с техническим заданием"),AND(F110 = "Нет",NOT(H110 = "В соответствии с техническим заданием")))),1,0)</f>
        <v>0</v>
      </c>
      <c r="AF110" s="188">
        <f>IF(OR(AND(E110="Нет",F110="Нет"),AND(E110="Да",F110="Нет"),AND(E110="Да",F110="Да")),0,1)</f>
        <v>0</v>
      </c>
      <c r="AG110" s="188">
        <f>IF(AND(Q110="Россия"),1,0)</f>
        <v>0</v>
      </c>
      <c r="AH110" s="188">
        <f>Z110*AG110</f>
        <v>0</v>
      </c>
      <c r="AI110" s="73" t="s">
        <v>105</v>
      </c>
    </row>
    <row r="111" spans="1:35" ht="50.1" customHeight="1" x14ac:dyDescent="0.45">
      <c r="A111" s="174" t="s">
        <v>344</v>
      </c>
      <c r="B111" s="174">
        <v>101</v>
      </c>
      <c r="C111" s="174">
        <v>69</v>
      </c>
      <c r="D111" s="175" t="s">
        <v>296</v>
      </c>
      <c r="E111" s="176" t="s">
        <v>85</v>
      </c>
      <c r="F111" s="177" t="s">
        <v>85</v>
      </c>
      <c r="G111" s="178" t="s">
        <v>128</v>
      </c>
      <c r="H111" s="178" t="s">
        <v>128</v>
      </c>
      <c r="I111" s="179"/>
      <c r="J111" s="180" t="s">
        <v>195</v>
      </c>
      <c r="K111" s="174" t="s">
        <v>196</v>
      </c>
      <c r="L111" s="174">
        <v>6</v>
      </c>
      <c r="M111" s="174" t="s">
        <v>197</v>
      </c>
      <c r="N111" s="181">
        <v>21</v>
      </c>
      <c r="O111" s="174" t="s">
        <v>198</v>
      </c>
      <c r="P111" s="174" t="s">
        <v>199</v>
      </c>
      <c r="Q111" s="177" t="s">
        <v>200</v>
      </c>
      <c r="R111" s="182">
        <v>1653.24</v>
      </c>
      <c r="S111" s="183">
        <v>0</v>
      </c>
      <c r="T111" s="184" t="s">
        <v>116</v>
      </c>
      <c r="U111" s="182">
        <v>0</v>
      </c>
      <c r="V111" s="185">
        <f>ROUND(ROUND(S111,2)*ROUND(L111,3),2)</f>
        <v>0</v>
      </c>
      <c r="W111" s="185">
        <f>ROUND(V111*IF(UPPER(T111)="18%",18,1)*IF(UPPER(T111)="10%",10,1)*IF(UPPER(T111)="НДС не облагается",0,1)/100,2)</f>
        <v>0</v>
      </c>
      <c r="X111" s="185">
        <f>ROUND(W111+V111,2)</f>
        <v>0</v>
      </c>
      <c r="Y111" s="186">
        <f>IF(S111&gt;IF(U111=0,S111,U111),1,0)</f>
        <v>0</v>
      </c>
      <c r="Z111" s="186">
        <f t="shared" si="4"/>
        <v>0</v>
      </c>
      <c r="AA111" s="186">
        <f t="shared" si="5"/>
        <v>0</v>
      </c>
      <c r="AB111" s="186">
        <f t="shared" si="6"/>
        <v>0</v>
      </c>
      <c r="AC111" s="187">
        <f t="shared" si="7"/>
        <v>1</v>
      </c>
      <c r="AD111" s="187">
        <f>IF(AND(E111="Да",OR(AND(F111 = "Да",ISBLANK(G111)),AND(F111 = "Да", G111 = "В соответствии с техническим заданием"),AND(F111 = "Нет",NOT(G111 = "В соответствии с техническим заданием")))),1,0)</f>
        <v>0</v>
      </c>
      <c r="AE111" s="188">
        <f>IF(AND(E111="Да",OR(AND(F111 = "Да",ISBLANK(H111)),AND(F111 = "Да", H111 = "В соответствии с техническим заданием"),AND(F111 = "Нет",NOT(H111 = "В соответствии с техническим заданием")))),1,0)</f>
        <v>0</v>
      </c>
      <c r="AF111" s="188">
        <f>IF(OR(AND(E111="Нет",F111="Нет"),AND(E111="Да",F111="Нет"),AND(E111="Да",F111="Да")),0,1)</f>
        <v>0</v>
      </c>
      <c r="AG111" s="188">
        <f>IF(AND(Q111="Россия"),1,0)</f>
        <v>0</v>
      </c>
      <c r="AH111" s="188">
        <f>Z111*AG111</f>
        <v>0</v>
      </c>
      <c r="AI111" s="73" t="s">
        <v>105</v>
      </c>
    </row>
    <row r="112" spans="1:35" ht="50.1" customHeight="1" x14ac:dyDescent="0.45">
      <c r="A112" s="174" t="s">
        <v>345</v>
      </c>
      <c r="B112" s="174">
        <v>102</v>
      </c>
      <c r="C112" s="174">
        <v>3</v>
      </c>
      <c r="D112" s="175" t="s">
        <v>346</v>
      </c>
      <c r="E112" s="176" t="s">
        <v>85</v>
      </c>
      <c r="F112" s="177" t="s">
        <v>85</v>
      </c>
      <c r="G112" s="178" t="s">
        <v>128</v>
      </c>
      <c r="H112" s="178" t="s">
        <v>128</v>
      </c>
      <c r="I112" s="179"/>
      <c r="J112" s="180" t="s">
        <v>195</v>
      </c>
      <c r="K112" s="174" t="s">
        <v>347</v>
      </c>
      <c r="L112" s="174">
        <v>1</v>
      </c>
      <c r="M112" s="174" t="s">
        <v>197</v>
      </c>
      <c r="N112" s="181">
        <v>1</v>
      </c>
      <c r="O112" s="174" t="s">
        <v>198</v>
      </c>
      <c r="P112" s="174" t="s">
        <v>199</v>
      </c>
      <c r="Q112" s="177" t="s">
        <v>200</v>
      </c>
      <c r="R112" s="182">
        <v>1743.39</v>
      </c>
      <c r="S112" s="183">
        <v>0</v>
      </c>
      <c r="T112" s="184" t="s">
        <v>116</v>
      </c>
      <c r="U112" s="182">
        <v>0</v>
      </c>
      <c r="V112" s="185">
        <f>ROUND(ROUND(S112,2)*ROUND(L112,3),2)</f>
        <v>0</v>
      </c>
      <c r="W112" s="185">
        <f>ROUND(V112*IF(UPPER(T112)="18%",18,1)*IF(UPPER(T112)="10%",10,1)*IF(UPPER(T112)="НДС не облагается",0,1)/100,2)</f>
        <v>0</v>
      </c>
      <c r="X112" s="185">
        <f>ROUND(W112+V112,2)</f>
        <v>0</v>
      </c>
      <c r="Y112" s="186">
        <f>IF(S112&gt;IF(U112=0,S112,U112),1,0)</f>
        <v>0</v>
      </c>
      <c r="Z112" s="186">
        <f t="shared" si="4"/>
        <v>0</v>
      </c>
      <c r="AA112" s="186">
        <f t="shared" si="5"/>
        <v>0</v>
      </c>
      <c r="AB112" s="186">
        <f t="shared" si="6"/>
        <v>0</v>
      </c>
      <c r="AC112" s="187">
        <f t="shared" si="7"/>
        <v>1</v>
      </c>
      <c r="AD112" s="187">
        <f>IF(AND(E112="Да",OR(AND(F112 = "Да",ISBLANK(G112)),AND(F112 = "Да", G112 = "В соответствии с техническим заданием"),AND(F112 = "Нет",NOT(G112 = "В соответствии с техническим заданием")))),1,0)</f>
        <v>0</v>
      </c>
      <c r="AE112" s="188">
        <f>IF(AND(E112="Да",OR(AND(F112 = "Да",ISBLANK(H112)),AND(F112 = "Да", H112 = "В соответствии с техническим заданием"),AND(F112 = "Нет",NOT(H112 = "В соответствии с техническим заданием")))),1,0)</f>
        <v>0</v>
      </c>
      <c r="AF112" s="188">
        <f>IF(OR(AND(E112="Нет",F112="Нет"),AND(E112="Да",F112="Нет"),AND(E112="Да",F112="Да")),0,1)</f>
        <v>0</v>
      </c>
      <c r="AG112" s="188">
        <f>IF(AND(Q112="Россия"),1,0)</f>
        <v>0</v>
      </c>
      <c r="AH112" s="188">
        <f>Z112*AG112</f>
        <v>0</v>
      </c>
      <c r="AI112" s="73" t="s">
        <v>105</v>
      </c>
    </row>
    <row r="113" spans="1:35" ht="50.1" customHeight="1" x14ac:dyDescent="0.45">
      <c r="A113" s="174" t="s">
        <v>348</v>
      </c>
      <c r="B113" s="174">
        <v>103</v>
      </c>
      <c r="C113" s="174">
        <v>57</v>
      </c>
      <c r="D113" s="175" t="s">
        <v>349</v>
      </c>
      <c r="E113" s="176" t="s">
        <v>85</v>
      </c>
      <c r="F113" s="177" t="s">
        <v>85</v>
      </c>
      <c r="G113" s="178" t="s">
        <v>128</v>
      </c>
      <c r="H113" s="178" t="s">
        <v>128</v>
      </c>
      <c r="I113" s="179"/>
      <c r="J113" s="180" t="s">
        <v>195</v>
      </c>
      <c r="K113" s="174" t="s">
        <v>196</v>
      </c>
      <c r="L113" s="174">
        <v>1</v>
      </c>
      <c r="M113" s="174" t="s">
        <v>197</v>
      </c>
      <c r="N113" s="181">
        <v>2</v>
      </c>
      <c r="O113" s="174" t="s">
        <v>198</v>
      </c>
      <c r="P113" s="174" t="s">
        <v>199</v>
      </c>
      <c r="Q113" s="177" t="s">
        <v>200</v>
      </c>
      <c r="R113" s="182">
        <v>1753.41</v>
      </c>
      <c r="S113" s="183">
        <v>0</v>
      </c>
      <c r="T113" s="184" t="s">
        <v>116</v>
      </c>
      <c r="U113" s="182">
        <v>0</v>
      </c>
      <c r="V113" s="185">
        <f>ROUND(ROUND(S113,2)*ROUND(L113,3),2)</f>
        <v>0</v>
      </c>
      <c r="W113" s="185">
        <f>ROUND(V113*IF(UPPER(T113)="18%",18,1)*IF(UPPER(T113)="10%",10,1)*IF(UPPER(T113)="НДС не облагается",0,1)/100,2)</f>
        <v>0</v>
      </c>
      <c r="X113" s="185">
        <f>ROUND(W113+V113,2)</f>
        <v>0</v>
      </c>
      <c r="Y113" s="186">
        <f>IF(S113&gt;IF(U113=0,S113,U113),1,0)</f>
        <v>0</v>
      </c>
      <c r="Z113" s="186">
        <f t="shared" si="4"/>
        <v>0</v>
      </c>
      <c r="AA113" s="186">
        <f t="shared" si="5"/>
        <v>0</v>
      </c>
      <c r="AB113" s="186">
        <f t="shared" si="6"/>
        <v>0</v>
      </c>
      <c r="AC113" s="187">
        <f t="shared" si="7"/>
        <v>1</v>
      </c>
      <c r="AD113" s="187">
        <f>IF(AND(E113="Да",OR(AND(F113 = "Да",ISBLANK(G113)),AND(F113 = "Да", G113 = "В соответствии с техническим заданием"),AND(F113 = "Нет",NOT(G113 = "В соответствии с техническим заданием")))),1,0)</f>
        <v>0</v>
      </c>
      <c r="AE113" s="188">
        <f>IF(AND(E113="Да",OR(AND(F113 = "Да",ISBLANK(H113)),AND(F113 = "Да", H113 = "В соответствии с техническим заданием"),AND(F113 = "Нет",NOT(H113 = "В соответствии с техническим заданием")))),1,0)</f>
        <v>0</v>
      </c>
      <c r="AF113" s="188">
        <f>IF(OR(AND(E113="Нет",F113="Нет"),AND(E113="Да",F113="Нет"),AND(E113="Да",F113="Да")),0,1)</f>
        <v>0</v>
      </c>
      <c r="AG113" s="188">
        <f>IF(AND(Q113="Россия"),1,0)</f>
        <v>0</v>
      </c>
      <c r="AH113" s="188">
        <f>Z113*AG113</f>
        <v>0</v>
      </c>
      <c r="AI113" s="73" t="s">
        <v>105</v>
      </c>
    </row>
    <row r="114" spans="1:35" ht="50.1" customHeight="1" x14ac:dyDescent="0.45">
      <c r="A114" s="174" t="s">
        <v>350</v>
      </c>
      <c r="B114" s="174">
        <v>104</v>
      </c>
      <c r="C114" s="174">
        <v>57</v>
      </c>
      <c r="D114" s="175" t="s">
        <v>349</v>
      </c>
      <c r="E114" s="176" t="s">
        <v>85</v>
      </c>
      <c r="F114" s="177" t="s">
        <v>85</v>
      </c>
      <c r="G114" s="178" t="s">
        <v>128</v>
      </c>
      <c r="H114" s="178" t="s">
        <v>128</v>
      </c>
      <c r="I114" s="179"/>
      <c r="J114" s="180" t="s">
        <v>195</v>
      </c>
      <c r="K114" s="174" t="s">
        <v>196</v>
      </c>
      <c r="L114" s="174">
        <v>1</v>
      </c>
      <c r="M114" s="174" t="s">
        <v>197</v>
      </c>
      <c r="N114" s="181">
        <v>2</v>
      </c>
      <c r="O114" s="174" t="s">
        <v>198</v>
      </c>
      <c r="P114" s="174" t="s">
        <v>199</v>
      </c>
      <c r="Q114" s="177" t="s">
        <v>200</v>
      </c>
      <c r="R114" s="182">
        <v>1753.41</v>
      </c>
      <c r="S114" s="183">
        <v>0</v>
      </c>
      <c r="T114" s="184" t="s">
        <v>116</v>
      </c>
      <c r="U114" s="182">
        <v>0</v>
      </c>
      <c r="V114" s="185">
        <f>ROUND(ROUND(S114,2)*ROUND(L114,3),2)</f>
        <v>0</v>
      </c>
      <c r="W114" s="185">
        <f>ROUND(V114*IF(UPPER(T114)="18%",18,1)*IF(UPPER(T114)="10%",10,1)*IF(UPPER(T114)="НДС не облагается",0,1)/100,2)</f>
        <v>0</v>
      </c>
      <c r="X114" s="185">
        <f>ROUND(W114+V114,2)</f>
        <v>0</v>
      </c>
      <c r="Y114" s="186">
        <f>IF(S114&gt;IF(U114=0,S114,U114),1,0)</f>
        <v>0</v>
      </c>
      <c r="Z114" s="186">
        <f t="shared" si="4"/>
        <v>0</v>
      </c>
      <c r="AA114" s="186">
        <f t="shared" si="5"/>
        <v>0</v>
      </c>
      <c r="AB114" s="186">
        <f t="shared" si="6"/>
        <v>0</v>
      </c>
      <c r="AC114" s="187">
        <f t="shared" si="7"/>
        <v>1</v>
      </c>
      <c r="AD114" s="187">
        <f>IF(AND(E114="Да",OR(AND(F114 = "Да",ISBLANK(G114)),AND(F114 = "Да", G114 = "В соответствии с техническим заданием"),AND(F114 = "Нет",NOT(G114 = "В соответствии с техническим заданием")))),1,0)</f>
        <v>0</v>
      </c>
      <c r="AE114" s="188">
        <f>IF(AND(E114="Да",OR(AND(F114 = "Да",ISBLANK(H114)),AND(F114 = "Да", H114 = "В соответствии с техническим заданием"),AND(F114 = "Нет",NOT(H114 = "В соответствии с техническим заданием")))),1,0)</f>
        <v>0</v>
      </c>
      <c r="AF114" s="188">
        <f>IF(OR(AND(E114="Нет",F114="Нет"),AND(E114="Да",F114="Нет"),AND(E114="Да",F114="Да")),0,1)</f>
        <v>0</v>
      </c>
      <c r="AG114" s="188">
        <f>IF(AND(Q114="Россия"),1,0)</f>
        <v>0</v>
      </c>
      <c r="AH114" s="188">
        <f>Z114*AG114</f>
        <v>0</v>
      </c>
      <c r="AI114" s="73" t="s">
        <v>105</v>
      </c>
    </row>
    <row r="115" spans="1:35" ht="50.1" customHeight="1" x14ac:dyDescent="0.45">
      <c r="A115" s="174" t="s">
        <v>351</v>
      </c>
      <c r="B115" s="174">
        <v>105</v>
      </c>
      <c r="C115" s="174">
        <v>97</v>
      </c>
      <c r="D115" s="175" t="s">
        <v>352</v>
      </c>
      <c r="E115" s="176" t="s">
        <v>85</v>
      </c>
      <c r="F115" s="177" t="s">
        <v>85</v>
      </c>
      <c r="G115" s="178" t="s">
        <v>128</v>
      </c>
      <c r="H115" s="178" t="s">
        <v>128</v>
      </c>
      <c r="I115" s="179"/>
      <c r="J115" s="180" t="s">
        <v>195</v>
      </c>
      <c r="K115" s="174" t="s">
        <v>196</v>
      </c>
      <c r="L115" s="174">
        <v>6</v>
      </c>
      <c r="M115" s="174" t="s">
        <v>197</v>
      </c>
      <c r="N115" s="181">
        <v>28</v>
      </c>
      <c r="O115" s="174" t="s">
        <v>198</v>
      </c>
      <c r="P115" s="174" t="s">
        <v>199</v>
      </c>
      <c r="Q115" s="177" t="s">
        <v>200</v>
      </c>
      <c r="R115" s="182">
        <v>1753.44</v>
      </c>
      <c r="S115" s="183">
        <v>0</v>
      </c>
      <c r="T115" s="184" t="s">
        <v>116</v>
      </c>
      <c r="U115" s="182">
        <v>0</v>
      </c>
      <c r="V115" s="185">
        <f>ROUND(ROUND(S115,2)*ROUND(L115,3),2)</f>
        <v>0</v>
      </c>
      <c r="W115" s="185">
        <f>ROUND(V115*IF(UPPER(T115)="18%",18,1)*IF(UPPER(T115)="10%",10,1)*IF(UPPER(T115)="НДС не облагается",0,1)/100,2)</f>
        <v>0</v>
      </c>
      <c r="X115" s="185">
        <f>ROUND(W115+V115,2)</f>
        <v>0</v>
      </c>
      <c r="Y115" s="186">
        <f>IF(S115&gt;IF(U115=0,S115,U115),1,0)</f>
        <v>0</v>
      </c>
      <c r="Z115" s="186">
        <f t="shared" si="4"/>
        <v>0</v>
      </c>
      <c r="AA115" s="186">
        <f t="shared" si="5"/>
        <v>0</v>
      </c>
      <c r="AB115" s="186">
        <f t="shared" si="6"/>
        <v>0</v>
      </c>
      <c r="AC115" s="187">
        <f t="shared" si="7"/>
        <v>1</v>
      </c>
      <c r="AD115" s="187">
        <f>IF(AND(E115="Да",OR(AND(F115 = "Да",ISBLANK(G115)),AND(F115 = "Да", G115 = "В соответствии с техническим заданием"),AND(F115 = "Нет",NOT(G115 = "В соответствии с техническим заданием")))),1,0)</f>
        <v>0</v>
      </c>
      <c r="AE115" s="188">
        <f>IF(AND(E115="Да",OR(AND(F115 = "Да",ISBLANK(H115)),AND(F115 = "Да", H115 = "В соответствии с техническим заданием"),AND(F115 = "Нет",NOT(H115 = "В соответствии с техническим заданием")))),1,0)</f>
        <v>0</v>
      </c>
      <c r="AF115" s="188">
        <f>IF(OR(AND(E115="Нет",F115="Нет"),AND(E115="Да",F115="Нет"),AND(E115="Да",F115="Да")),0,1)</f>
        <v>0</v>
      </c>
      <c r="AG115" s="188">
        <f>IF(AND(Q115="Россия"),1,0)</f>
        <v>0</v>
      </c>
      <c r="AH115" s="188">
        <f>Z115*AG115</f>
        <v>0</v>
      </c>
      <c r="AI115" s="73" t="s">
        <v>105</v>
      </c>
    </row>
    <row r="116" spans="1:35" ht="50.1" customHeight="1" x14ac:dyDescent="0.45">
      <c r="A116" s="174" t="s">
        <v>353</v>
      </c>
      <c r="B116" s="174">
        <v>106</v>
      </c>
      <c r="C116" s="174">
        <v>9</v>
      </c>
      <c r="D116" s="175" t="s">
        <v>354</v>
      </c>
      <c r="E116" s="176" t="s">
        <v>85</v>
      </c>
      <c r="F116" s="177" t="s">
        <v>85</v>
      </c>
      <c r="G116" s="178" t="s">
        <v>128</v>
      </c>
      <c r="H116" s="178" t="s">
        <v>128</v>
      </c>
      <c r="I116" s="179"/>
      <c r="J116" s="180" t="s">
        <v>195</v>
      </c>
      <c r="K116" s="174" t="s">
        <v>196</v>
      </c>
      <c r="L116" s="174">
        <v>2</v>
      </c>
      <c r="M116" s="174" t="s">
        <v>197</v>
      </c>
      <c r="N116" s="181">
        <v>2</v>
      </c>
      <c r="O116" s="174" t="s">
        <v>198</v>
      </c>
      <c r="P116" s="174" t="s">
        <v>199</v>
      </c>
      <c r="Q116" s="177" t="s">
        <v>200</v>
      </c>
      <c r="R116" s="182">
        <v>1953.8</v>
      </c>
      <c r="S116" s="183">
        <v>0</v>
      </c>
      <c r="T116" s="184" t="s">
        <v>116</v>
      </c>
      <c r="U116" s="182">
        <v>0</v>
      </c>
      <c r="V116" s="185">
        <f>ROUND(ROUND(S116,2)*ROUND(L116,3),2)</f>
        <v>0</v>
      </c>
      <c r="W116" s="185">
        <f>ROUND(V116*IF(UPPER(T116)="18%",18,1)*IF(UPPER(T116)="10%",10,1)*IF(UPPER(T116)="НДС не облагается",0,1)/100,2)</f>
        <v>0</v>
      </c>
      <c r="X116" s="185">
        <f>ROUND(W116+V116,2)</f>
        <v>0</v>
      </c>
      <c r="Y116" s="186">
        <f>IF(S116&gt;IF(U116=0,S116,U116),1,0)</f>
        <v>0</v>
      </c>
      <c r="Z116" s="186">
        <f t="shared" si="4"/>
        <v>0</v>
      </c>
      <c r="AA116" s="186">
        <f t="shared" si="5"/>
        <v>0</v>
      </c>
      <c r="AB116" s="186">
        <f t="shared" si="6"/>
        <v>0</v>
      </c>
      <c r="AC116" s="187">
        <f t="shared" si="7"/>
        <v>1</v>
      </c>
      <c r="AD116" s="187">
        <f>IF(AND(E116="Да",OR(AND(F116 = "Да",ISBLANK(G116)),AND(F116 = "Да", G116 = "В соответствии с техническим заданием"),AND(F116 = "Нет",NOT(G116 = "В соответствии с техническим заданием")))),1,0)</f>
        <v>0</v>
      </c>
      <c r="AE116" s="188">
        <f>IF(AND(E116="Да",OR(AND(F116 = "Да",ISBLANK(H116)),AND(F116 = "Да", H116 = "В соответствии с техническим заданием"),AND(F116 = "Нет",NOT(H116 = "В соответствии с техническим заданием")))),1,0)</f>
        <v>0</v>
      </c>
      <c r="AF116" s="188">
        <f>IF(OR(AND(E116="Нет",F116="Нет"),AND(E116="Да",F116="Нет"),AND(E116="Да",F116="Да")),0,1)</f>
        <v>0</v>
      </c>
      <c r="AG116" s="188">
        <f>IF(AND(Q116="Россия"),1,0)</f>
        <v>0</v>
      </c>
      <c r="AH116" s="188">
        <f>Z116*AG116</f>
        <v>0</v>
      </c>
      <c r="AI116" s="73" t="s">
        <v>105</v>
      </c>
    </row>
    <row r="117" spans="1:35" ht="50.1" customHeight="1" x14ac:dyDescent="0.45">
      <c r="A117" s="174" t="s">
        <v>355</v>
      </c>
      <c r="B117" s="174">
        <v>107</v>
      </c>
      <c r="C117" s="174">
        <v>52342</v>
      </c>
      <c r="D117" s="175" t="s">
        <v>356</v>
      </c>
      <c r="E117" s="176" t="s">
        <v>85</v>
      </c>
      <c r="F117" s="177" t="s">
        <v>85</v>
      </c>
      <c r="G117" s="178" t="s">
        <v>128</v>
      </c>
      <c r="H117" s="178" t="s">
        <v>128</v>
      </c>
      <c r="I117" s="179"/>
      <c r="J117" s="180" t="s">
        <v>195</v>
      </c>
      <c r="K117" s="174" t="s">
        <v>196</v>
      </c>
      <c r="L117" s="174">
        <v>1</v>
      </c>
      <c r="M117" s="174" t="s">
        <v>197</v>
      </c>
      <c r="N117" s="181">
        <v>6</v>
      </c>
      <c r="O117" s="174" t="s">
        <v>198</v>
      </c>
      <c r="P117" s="174" t="s">
        <v>199</v>
      </c>
      <c r="Q117" s="177" t="s">
        <v>200</v>
      </c>
      <c r="R117" s="182">
        <v>2354.58</v>
      </c>
      <c r="S117" s="183">
        <v>0</v>
      </c>
      <c r="T117" s="184" t="s">
        <v>116</v>
      </c>
      <c r="U117" s="182">
        <v>0</v>
      </c>
      <c r="V117" s="185">
        <f>ROUND(ROUND(S117,2)*ROUND(L117,3),2)</f>
        <v>0</v>
      </c>
      <c r="W117" s="185">
        <f>ROUND(V117*IF(UPPER(T117)="18%",18,1)*IF(UPPER(T117)="10%",10,1)*IF(UPPER(T117)="НДС не облагается",0,1)/100,2)</f>
        <v>0</v>
      </c>
      <c r="X117" s="185">
        <f>ROUND(W117+V117,2)</f>
        <v>0</v>
      </c>
      <c r="Y117" s="186">
        <f>IF(S117&gt;IF(U117=0,S117,U117),1,0)</f>
        <v>0</v>
      </c>
      <c r="Z117" s="186">
        <f t="shared" si="4"/>
        <v>0</v>
      </c>
      <c r="AA117" s="186">
        <f t="shared" si="5"/>
        <v>0</v>
      </c>
      <c r="AB117" s="186">
        <f t="shared" si="6"/>
        <v>0</v>
      </c>
      <c r="AC117" s="187">
        <f t="shared" si="7"/>
        <v>1</v>
      </c>
      <c r="AD117" s="187">
        <f>IF(AND(E117="Да",OR(AND(F117 = "Да",ISBLANK(G117)),AND(F117 = "Да", G117 = "В соответствии с техническим заданием"),AND(F117 = "Нет",NOT(G117 = "В соответствии с техническим заданием")))),1,0)</f>
        <v>0</v>
      </c>
      <c r="AE117" s="188">
        <f>IF(AND(E117="Да",OR(AND(F117 = "Да",ISBLANK(H117)),AND(F117 = "Да", H117 = "В соответствии с техническим заданием"),AND(F117 = "Нет",NOT(H117 = "В соответствии с техническим заданием")))),1,0)</f>
        <v>0</v>
      </c>
      <c r="AF117" s="188">
        <f>IF(OR(AND(E117="Нет",F117="Нет"),AND(E117="Да",F117="Нет"),AND(E117="Да",F117="Да")),0,1)</f>
        <v>0</v>
      </c>
      <c r="AG117" s="188">
        <f>IF(AND(Q117="Россия"),1,0)</f>
        <v>0</v>
      </c>
      <c r="AH117" s="188">
        <f>Z117*AG117</f>
        <v>0</v>
      </c>
      <c r="AI117" s="73" t="s">
        <v>105</v>
      </c>
    </row>
    <row r="118" spans="1:35" ht="50.1" customHeight="1" x14ac:dyDescent="0.45">
      <c r="A118" s="174" t="s">
        <v>357</v>
      </c>
      <c r="B118" s="174">
        <v>108</v>
      </c>
      <c r="C118" s="174">
        <v>52342</v>
      </c>
      <c r="D118" s="175" t="s">
        <v>356</v>
      </c>
      <c r="E118" s="176" t="s">
        <v>85</v>
      </c>
      <c r="F118" s="177" t="s">
        <v>85</v>
      </c>
      <c r="G118" s="178" t="s">
        <v>128</v>
      </c>
      <c r="H118" s="178" t="s">
        <v>128</v>
      </c>
      <c r="I118" s="179"/>
      <c r="J118" s="180" t="s">
        <v>195</v>
      </c>
      <c r="K118" s="174" t="s">
        <v>196</v>
      </c>
      <c r="L118" s="174">
        <v>1</v>
      </c>
      <c r="M118" s="174" t="s">
        <v>197</v>
      </c>
      <c r="N118" s="181">
        <v>6</v>
      </c>
      <c r="O118" s="174" t="s">
        <v>198</v>
      </c>
      <c r="P118" s="174" t="s">
        <v>199</v>
      </c>
      <c r="Q118" s="177" t="s">
        <v>200</v>
      </c>
      <c r="R118" s="182">
        <v>2354.58</v>
      </c>
      <c r="S118" s="183">
        <v>0</v>
      </c>
      <c r="T118" s="184" t="s">
        <v>116</v>
      </c>
      <c r="U118" s="182">
        <v>0</v>
      </c>
      <c r="V118" s="185">
        <f>ROUND(ROUND(S118,2)*ROUND(L118,3),2)</f>
        <v>0</v>
      </c>
      <c r="W118" s="185">
        <f>ROUND(V118*IF(UPPER(T118)="18%",18,1)*IF(UPPER(T118)="10%",10,1)*IF(UPPER(T118)="НДС не облагается",0,1)/100,2)</f>
        <v>0</v>
      </c>
      <c r="X118" s="185">
        <f>ROUND(W118+V118,2)</f>
        <v>0</v>
      </c>
      <c r="Y118" s="186">
        <f>IF(S118&gt;IF(U118=0,S118,U118),1,0)</f>
        <v>0</v>
      </c>
      <c r="Z118" s="186">
        <f t="shared" si="4"/>
        <v>0</v>
      </c>
      <c r="AA118" s="186">
        <f t="shared" si="5"/>
        <v>0</v>
      </c>
      <c r="AB118" s="186">
        <f t="shared" si="6"/>
        <v>0</v>
      </c>
      <c r="AC118" s="187">
        <f t="shared" si="7"/>
        <v>1</v>
      </c>
      <c r="AD118" s="187">
        <f>IF(AND(E118="Да",OR(AND(F118 = "Да",ISBLANK(G118)),AND(F118 = "Да", G118 = "В соответствии с техническим заданием"),AND(F118 = "Нет",NOT(G118 = "В соответствии с техническим заданием")))),1,0)</f>
        <v>0</v>
      </c>
      <c r="AE118" s="188">
        <f>IF(AND(E118="Да",OR(AND(F118 = "Да",ISBLANK(H118)),AND(F118 = "Да", H118 = "В соответствии с техническим заданием"),AND(F118 = "Нет",NOT(H118 = "В соответствии с техническим заданием")))),1,0)</f>
        <v>0</v>
      </c>
      <c r="AF118" s="188">
        <f>IF(OR(AND(E118="Нет",F118="Нет"),AND(E118="Да",F118="Нет"),AND(E118="Да",F118="Да")),0,1)</f>
        <v>0</v>
      </c>
      <c r="AG118" s="188">
        <f>IF(AND(Q118="Россия"),1,0)</f>
        <v>0</v>
      </c>
      <c r="AH118" s="188">
        <f>Z118*AG118</f>
        <v>0</v>
      </c>
      <c r="AI118" s="73" t="s">
        <v>105</v>
      </c>
    </row>
    <row r="119" spans="1:35" ht="50.1" customHeight="1" x14ac:dyDescent="0.45">
      <c r="A119" s="174" t="s">
        <v>358</v>
      </c>
      <c r="B119" s="174">
        <v>109</v>
      </c>
      <c r="C119" s="174">
        <v>52342</v>
      </c>
      <c r="D119" s="175" t="s">
        <v>356</v>
      </c>
      <c r="E119" s="176" t="s">
        <v>85</v>
      </c>
      <c r="F119" s="177" t="s">
        <v>85</v>
      </c>
      <c r="G119" s="178" t="s">
        <v>128</v>
      </c>
      <c r="H119" s="178" t="s">
        <v>128</v>
      </c>
      <c r="I119" s="179"/>
      <c r="J119" s="180" t="s">
        <v>195</v>
      </c>
      <c r="K119" s="174" t="s">
        <v>196</v>
      </c>
      <c r="L119" s="174">
        <v>1</v>
      </c>
      <c r="M119" s="174" t="s">
        <v>197</v>
      </c>
      <c r="N119" s="181">
        <v>6</v>
      </c>
      <c r="O119" s="174" t="s">
        <v>198</v>
      </c>
      <c r="P119" s="174" t="s">
        <v>199</v>
      </c>
      <c r="Q119" s="177" t="s">
        <v>200</v>
      </c>
      <c r="R119" s="182">
        <v>2354.58</v>
      </c>
      <c r="S119" s="183">
        <v>0</v>
      </c>
      <c r="T119" s="184" t="s">
        <v>116</v>
      </c>
      <c r="U119" s="182">
        <v>0</v>
      </c>
      <c r="V119" s="185">
        <f>ROUND(ROUND(S119,2)*ROUND(L119,3),2)</f>
        <v>0</v>
      </c>
      <c r="W119" s="185">
        <f>ROUND(V119*IF(UPPER(T119)="18%",18,1)*IF(UPPER(T119)="10%",10,1)*IF(UPPER(T119)="НДС не облагается",0,1)/100,2)</f>
        <v>0</v>
      </c>
      <c r="X119" s="185">
        <f>ROUND(W119+V119,2)</f>
        <v>0</v>
      </c>
      <c r="Y119" s="186">
        <f>IF(S119&gt;IF(U119=0,S119,U119),1,0)</f>
        <v>0</v>
      </c>
      <c r="Z119" s="186">
        <f t="shared" si="4"/>
        <v>0</v>
      </c>
      <c r="AA119" s="186">
        <f t="shared" si="5"/>
        <v>0</v>
      </c>
      <c r="AB119" s="186">
        <f t="shared" si="6"/>
        <v>0</v>
      </c>
      <c r="AC119" s="187">
        <f t="shared" si="7"/>
        <v>1</v>
      </c>
      <c r="AD119" s="187">
        <f>IF(AND(E119="Да",OR(AND(F119 = "Да",ISBLANK(G119)),AND(F119 = "Да", G119 = "В соответствии с техническим заданием"),AND(F119 = "Нет",NOT(G119 = "В соответствии с техническим заданием")))),1,0)</f>
        <v>0</v>
      </c>
      <c r="AE119" s="188">
        <f>IF(AND(E119="Да",OR(AND(F119 = "Да",ISBLANK(H119)),AND(F119 = "Да", H119 = "В соответствии с техническим заданием"),AND(F119 = "Нет",NOT(H119 = "В соответствии с техническим заданием")))),1,0)</f>
        <v>0</v>
      </c>
      <c r="AF119" s="188">
        <f>IF(OR(AND(E119="Нет",F119="Нет"),AND(E119="Да",F119="Нет"),AND(E119="Да",F119="Да")),0,1)</f>
        <v>0</v>
      </c>
      <c r="AG119" s="188">
        <f>IF(AND(Q119="Россия"),1,0)</f>
        <v>0</v>
      </c>
      <c r="AH119" s="188">
        <f>Z119*AG119</f>
        <v>0</v>
      </c>
      <c r="AI119" s="73" t="s">
        <v>105</v>
      </c>
    </row>
    <row r="120" spans="1:35" ht="50.1" customHeight="1" x14ac:dyDescent="0.45">
      <c r="A120" s="174" t="s">
        <v>359</v>
      </c>
      <c r="B120" s="174">
        <v>110</v>
      </c>
      <c r="C120" s="174">
        <v>52342</v>
      </c>
      <c r="D120" s="175" t="s">
        <v>356</v>
      </c>
      <c r="E120" s="176" t="s">
        <v>85</v>
      </c>
      <c r="F120" s="177" t="s">
        <v>85</v>
      </c>
      <c r="G120" s="178" t="s">
        <v>128</v>
      </c>
      <c r="H120" s="178" t="s">
        <v>128</v>
      </c>
      <c r="I120" s="179"/>
      <c r="J120" s="180" t="s">
        <v>195</v>
      </c>
      <c r="K120" s="174" t="s">
        <v>196</v>
      </c>
      <c r="L120" s="174">
        <v>1</v>
      </c>
      <c r="M120" s="174" t="s">
        <v>197</v>
      </c>
      <c r="N120" s="181">
        <v>6</v>
      </c>
      <c r="O120" s="174" t="s">
        <v>198</v>
      </c>
      <c r="P120" s="174" t="s">
        <v>199</v>
      </c>
      <c r="Q120" s="177" t="s">
        <v>200</v>
      </c>
      <c r="R120" s="182">
        <v>2354.58</v>
      </c>
      <c r="S120" s="183">
        <v>0</v>
      </c>
      <c r="T120" s="184" t="s">
        <v>116</v>
      </c>
      <c r="U120" s="182">
        <v>0</v>
      </c>
      <c r="V120" s="185">
        <f>ROUND(ROUND(S120,2)*ROUND(L120,3),2)</f>
        <v>0</v>
      </c>
      <c r="W120" s="185">
        <f>ROUND(V120*IF(UPPER(T120)="18%",18,1)*IF(UPPER(T120)="10%",10,1)*IF(UPPER(T120)="НДС не облагается",0,1)/100,2)</f>
        <v>0</v>
      </c>
      <c r="X120" s="185">
        <f>ROUND(W120+V120,2)</f>
        <v>0</v>
      </c>
      <c r="Y120" s="186">
        <f>IF(S120&gt;IF(U120=0,S120,U120),1,0)</f>
        <v>0</v>
      </c>
      <c r="Z120" s="186">
        <f t="shared" si="4"/>
        <v>0</v>
      </c>
      <c r="AA120" s="186">
        <f t="shared" si="5"/>
        <v>0</v>
      </c>
      <c r="AB120" s="186">
        <f t="shared" si="6"/>
        <v>0</v>
      </c>
      <c r="AC120" s="187">
        <f t="shared" si="7"/>
        <v>1</v>
      </c>
      <c r="AD120" s="187">
        <f>IF(AND(E120="Да",OR(AND(F120 = "Да",ISBLANK(G120)),AND(F120 = "Да", G120 = "В соответствии с техническим заданием"),AND(F120 = "Нет",NOT(G120 = "В соответствии с техническим заданием")))),1,0)</f>
        <v>0</v>
      </c>
      <c r="AE120" s="188">
        <f>IF(AND(E120="Да",OR(AND(F120 = "Да",ISBLANK(H120)),AND(F120 = "Да", H120 = "В соответствии с техническим заданием"),AND(F120 = "Нет",NOT(H120 = "В соответствии с техническим заданием")))),1,0)</f>
        <v>0</v>
      </c>
      <c r="AF120" s="188">
        <f>IF(OR(AND(E120="Нет",F120="Нет"),AND(E120="Да",F120="Нет"),AND(E120="Да",F120="Да")),0,1)</f>
        <v>0</v>
      </c>
      <c r="AG120" s="188">
        <f>IF(AND(Q120="Россия"),1,0)</f>
        <v>0</v>
      </c>
      <c r="AH120" s="188">
        <f>Z120*AG120</f>
        <v>0</v>
      </c>
      <c r="AI120" s="73" t="s">
        <v>105</v>
      </c>
    </row>
    <row r="121" spans="1:35" ht="50.1" customHeight="1" x14ac:dyDescent="0.45">
      <c r="A121" s="174" t="s">
        <v>360</v>
      </c>
      <c r="B121" s="174">
        <v>111</v>
      </c>
      <c r="C121" s="174">
        <v>36</v>
      </c>
      <c r="D121" s="175" t="s">
        <v>361</v>
      </c>
      <c r="E121" s="176" t="s">
        <v>85</v>
      </c>
      <c r="F121" s="177" t="s">
        <v>85</v>
      </c>
      <c r="G121" s="178" t="s">
        <v>128</v>
      </c>
      <c r="H121" s="178" t="s">
        <v>128</v>
      </c>
      <c r="I121" s="179"/>
      <c r="J121" s="180" t="s">
        <v>195</v>
      </c>
      <c r="K121" s="174" t="s">
        <v>196</v>
      </c>
      <c r="L121" s="174">
        <v>1</v>
      </c>
      <c r="M121" s="174" t="s">
        <v>197</v>
      </c>
      <c r="N121" s="181">
        <v>10</v>
      </c>
      <c r="O121" s="174" t="s">
        <v>198</v>
      </c>
      <c r="P121" s="174" t="s">
        <v>199</v>
      </c>
      <c r="Q121" s="177" t="s">
        <v>200</v>
      </c>
      <c r="R121" s="182">
        <v>2414.6999999999998</v>
      </c>
      <c r="S121" s="183">
        <v>0</v>
      </c>
      <c r="T121" s="184" t="s">
        <v>116</v>
      </c>
      <c r="U121" s="182">
        <v>0</v>
      </c>
      <c r="V121" s="185">
        <f>ROUND(ROUND(S121,2)*ROUND(L121,3),2)</f>
        <v>0</v>
      </c>
      <c r="W121" s="185">
        <f>ROUND(V121*IF(UPPER(T121)="18%",18,1)*IF(UPPER(T121)="10%",10,1)*IF(UPPER(T121)="НДС не облагается",0,1)/100,2)</f>
        <v>0</v>
      </c>
      <c r="X121" s="185">
        <f>ROUND(W121+V121,2)</f>
        <v>0</v>
      </c>
      <c r="Y121" s="186">
        <f>IF(S121&gt;IF(U121=0,S121,U121),1,0)</f>
        <v>0</v>
      </c>
      <c r="Z121" s="186">
        <f t="shared" si="4"/>
        <v>0</v>
      </c>
      <c r="AA121" s="186">
        <f t="shared" si="5"/>
        <v>0</v>
      </c>
      <c r="AB121" s="186">
        <f t="shared" si="6"/>
        <v>0</v>
      </c>
      <c r="AC121" s="187">
        <f t="shared" si="7"/>
        <v>1</v>
      </c>
      <c r="AD121" s="187">
        <f>IF(AND(E121="Да",OR(AND(F121 = "Да",ISBLANK(G121)),AND(F121 = "Да", G121 = "В соответствии с техническим заданием"),AND(F121 = "Нет",NOT(G121 = "В соответствии с техническим заданием")))),1,0)</f>
        <v>0</v>
      </c>
      <c r="AE121" s="188">
        <f>IF(AND(E121="Да",OR(AND(F121 = "Да",ISBLANK(H121)),AND(F121 = "Да", H121 = "В соответствии с техническим заданием"),AND(F121 = "Нет",NOT(H121 = "В соответствии с техническим заданием")))),1,0)</f>
        <v>0</v>
      </c>
      <c r="AF121" s="188">
        <f>IF(OR(AND(E121="Нет",F121="Нет"),AND(E121="Да",F121="Нет"),AND(E121="Да",F121="Да")),0,1)</f>
        <v>0</v>
      </c>
      <c r="AG121" s="188">
        <f>IF(AND(Q121="Россия"),1,0)</f>
        <v>0</v>
      </c>
      <c r="AH121" s="188">
        <f>Z121*AG121</f>
        <v>0</v>
      </c>
      <c r="AI121" s="73" t="s">
        <v>105</v>
      </c>
    </row>
    <row r="122" spans="1:35" ht="50.1" customHeight="1" x14ac:dyDescent="0.45">
      <c r="A122" s="174" t="s">
        <v>362</v>
      </c>
      <c r="B122" s="174">
        <v>112</v>
      </c>
      <c r="C122" s="174">
        <v>52318</v>
      </c>
      <c r="D122" s="175" t="s">
        <v>363</v>
      </c>
      <c r="E122" s="176" t="s">
        <v>85</v>
      </c>
      <c r="F122" s="177" t="s">
        <v>85</v>
      </c>
      <c r="G122" s="178" t="s">
        <v>128</v>
      </c>
      <c r="H122" s="178" t="s">
        <v>128</v>
      </c>
      <c r="I122" s="179"/>
      <c r="J122" s="180" t="s">
        <v>195</v>
      </c>
      <c r="K122" s="174" t="s">
        <v>196</v>
      </c>
      <c r="L122" s="174">
        <v>1</v>
      </c>
      <c r="M122" s="174" t="s">
        <v>197</v>
      </c>
      <c r="N122" s="181">
        <v>1</v>
      </c>
      <c r="O122" s="174" t="s">
        <v>198</v>
      </c>
      <c r="P122" s="174" t="s">
        <v>199</v>
      </c>
      <c r="Q122" s="177" t="s">
        <v>200</v>
      </c>
      <c r="R122" s="182">
        <v>2421.38</v>
      </c>
      <c r="S122" s="183">
        <v>0</v>
      </c>
      <c r="T122" s="184" t="s">
        <v>116</v>
      </c>
      <c r="U122" s="182">
        <v>0</v>
      </c>
      <c r="V122" s="185">
        <f>ROUND(ROUND(S122,2)*ROUND(L122,3),2)</f>
        <v>0</v>
      </c>
      <c r="W122" s="185">
        <f>ROUND(V122*IF(UPPER(T122)="18%",18,1)*IF(UPPER(T122)="10%",10,1)*IF(UPPER(T122)="НДС не облагается",0,1)/100,2)</f>
        <v>0</v>
      </c>
      <c r="X122" s="185">
        <f>ROUND(W122+V122,2)</f>
        <v>0</v>
      </c>
      <c r="Y122" s="186">
        <f>IF(S122&gt;IF(U122=0,S122,U122),1,0)</f>
        <v>0</v>
      </c>
      <c r="Z122" s="186">
        <f t="shared" si="4"/>
        <v>0</v>
      </c>
      <c r="AA122" s="186">
        <f t="shared" si="5"/>
        <v>0</v>
      </c>
      <c r="AB122" s="186">
        <f t="shared" si="6"/>
        <v>0</v>
      </c>
      <c r="AC122" s="187">
        <f t="shared" si="7"/>
        <v>1</v>
      </c>
      <c r="AD122" s="187">
        <f>IF(AND(E122="Да",OR(AND(F122 = "Да",ISBLANK(G122)),AND(F122 = "Да", G122 = "В соответствии с техническим заданием"),AND(F122 = "Нет",NOT(G122 = "В соответствии с техническим заданием")))),1,0)</f>
        <v>0</v>
      </c>
      <c r="AE122" s="188">
        <f>IF(AND(E122="Да",OR(AND(F122 = "Да",ISBLANK(H122)),AND(F122 = "Да", H122 = "В соответствии с техническим заданием"),AND(F122 = "Нет",NOT(H122 = "В соответствии с техническим заданием")))),1,0)</f>
        <v>0</v>
      </c>
      <c r="AF122" s="188">
        <f>IF(OR(AND(E122="Нет",F122="Нет"),AND(E122="Да",F122="Нет"),AND(E122="Да",F122="Да")),0,1)</f>
        <v>0</v>
      </c>
      <c r="AG122" s="188">
        <f>IF(AND(Q122="Россия"),1,0)</f>
        <v>0</v>
      </c>
      <c r="AH122" s="188">
        <f>Z122*AG122</f>
        <v>0</v>
      </c>
      <c r="AI122" s="73" t="s">
        <v>105</v>
      </c>
    </row>
    <row r="123" spans="1:35" ht="50.1" customHeight="1" x14ac:dyDescent="0.45">
      <c r="A123" s="174" t="s">
        <v>364</v>
      </c>
      <c r="B123" s="174">
        <v>113</v>
      </c>
      <c r="C123" s="174">
        <v>52697</v>
      </c>
      <c r="D123" s="175" t="s">
        <v>365</v>
      </c>
      <c r="E123" s="176" t="s">
        <v>85</v>
      </c>
      <c r="F123" s="177" t="s">
        <v>85</v>
      </c>
      <c r="G123" s="178" t="s">
        <v>128</v>
      </c>
      <c r="H123" s="178" t="s">
        <v>128</v>
      </c>
      <c r="I123" s="179"/>
      <c r="J123" s="180" t="s">
        <v>195</v>
      </c>
      <c r="K123" s="174" t="s">
        <v>196</v>
      </c>
      <c r="L123" s="174">
        <v>2</v>
      </c>
      <c r="M123" s="174" t="s">
        <v>197</v>
      </c>
      <c r="N123" s="181">
        <v>5</v>
      </c>
      <c r="O123" s="174" t="s">
        <v>198</v>
      </c>
      <c r="P123" s="174" t="s">
        <v>199</v>
      </c>
      <c r="Q123" s="177" t="s">
        <v>200</v>
      </c>
      <c r="R123" s="182">
        <v>2489.5</v>
      </c>
      <c r="S123" s="183">
        <v>0</v>
      </c>
      <c r="T123" s="184" t="s">
        <v>116</v>
      </c>
      <c r="U123" s="182">
        <v>0</v>
      </c>
      <c r="V123" s="185">
        <f>ROUND(ROUND(S123,2)*ROUND(L123,3),2)</f>
        <v>0</v>
      </c>
      <c r="W123" s="185">
        <f>ROUND(V123*IF(UPPER(T123)="18%",18,1)*IF(UPPER(T123)="10%",10,1)*IF(UPPER(T123)="НДС не облагается",0,1)/100,2)</f>
        <v>0</v>
      </c>
      <c r="X123" s="185">
        <f>ROUND(W123+V123,2)</f>
        <v>0</v>
      </c>
      <c r="Y123" s="186">
        <f>IF(S123&gt;IF(U123=0,S123,U123),1,0)</f>
        <v>0</v>
      </c>
      <c r="Z123" s="186">
        <f t="shared" si="4"/>
        <v>0</v>
      </c>
      <c r="AA123" s="186">
        <f t="shared" si="5"/>
        <v>0</v>
      </c>
      <c r="AB123" s="186">
        <f t="shared" si="6"/>
        <v>0</v>
      </c>
      <c r="AC123" s="187">
        <f t="shared" si="7"/>
        <v>1</v>
      </c>
      <c r="AD123" s="187">
        <f>IF(AND(E123="Да",OR(AND(F123 = "Да",ISBLANK(G123)),AND(F123 = "Да", G123 = "В соответствии с техническим заданием"),AND(F123 = "Нет",NOT(G123 = "В соответствии с техническим заданием")))),1,0)</f>
        <v>0</v>
      </c>
      <c r="AE123" s="188">
        <f>IF(AND(E123="Да",OR(AND(F123 = "Да",ISBLANK(H123)),AND(F123 = "Да", H123 = "В соответствии с техническим заданием"),AND(F123 = "Нет",NOT(H123 = "В соответствии с техническим заданием")))),1,0)</f>
        <v>0</v>
      </c>
      <c r="AF123" s="188">
        <f>IF(OR(AND(E123="Нет",F123="Нет"),AND(E123="Да",F123="Нет"),AND(E123="Да",F123="Да")),0,1)</f>
        <v>0</v>
      </c>
      <c r="AG123" s="188">
        <f>IF(AND(Q123="Россия"),1,0)</f>
        <v>0</v>
      </c>
      <c r="AH123" s="188">
        <f>Z123*AG123</f>
        <v>0</v>
      </c>
      <c r="AI123" s="73" t="s">
        <v>105</v>
      </c>
    </row>
    <row r="124" spans="1:35" ht="50.1" customHeight="1" x14ac:dyDescent="0.45">
      <c r="A124" s="174" t="s">
        <v>366</v>
      </c>
      <c r="B124" s="174">
        <v>114</v>
      </c>
      <c r="C124" s="174">
        <v>5</v>
      </c>
      <c r="D124" s="175" t="s">
        <v>367</v>
      </c>
      <c r="E124" s="176" t="s">
        <v>85</v>
      </c>
      <c r="F124" s="177" t="s">
        <v>85</v>
      </c>
      <c r="G124" s="178" t="s">
        <v>128</v>
      </c>
      <c r="H124" s="178" t="s">
        <v>128</v>
      </c>
      <c r="I124" s="179"/>
      <c r="J124" s="180" t="s">
        <v>195</v>
      </c>
      <c r="K124" s="174" t="s">
        <v>347</v>
      </c>
      <c r="L124" s="174">
        <v>2</v>
      </c>
      <c r="M124" s="174" t="s">
        <v>197</v>
      </c>
      <c r="N124" s="181">
        <v>2</v>
      </c>
      <c r="O124" s="174" t="s">
        <v>198</v>
      </c>
      <c r="P124" s="174" t="s">
        <v>199</v>
      </c>
      <c r="Q124" s="177" t="s">
        <v>200</v>
      </c>
      <c r="R124" s="182">
        <v>2585.02</v>
      </c>
      <c r="S124" s="183">
        <v>0</v>
      </c>
      <c r="T124" s="184" t="s">
        <v>116</v>
      </c>
      <c r="U124" s="182">
        <v>0</v>
      </c>
      <c r="V124" s="185">
        <f>ROUND(ROUND(S124,2)*ROUND(L124,3),2)</f>
        <v>0</v>
      </c>
      <c r="W124" s="185">
        <f>ROUND(V124*IF(UPPER(T124)="18%",18,1)*IF(UPPER(T124)="10%",10,1)*IF(UPPER(T124)="НДС не облагается",0,1)/100,2)</f>
        <v>0</v>
      </c>
      <c r="X124" s="185">
        <f>ROUND(W124+V124,2)</f>
        <v>0</v>
      </c>
      <c r="Y124" s="186">
        <f>IF(S124&gt;IF(U124=0,S124,U124),1,0)</f>
        <v>0</v>
      </c>
      <c r="Z124" s="186">
        <f t="shared" si="4"/>
        <v>0</v>
      </c>
      <c r="AA124" s="186">
        <f t="shared" si="5"/>
        <v>0</v>
      </c>
      <c r="AB124" s="186">
        <f t="shared" si="6"/>
        <v>0</v>
      </c>
      <c r="AC124" s="187">
        <f t="shared" si="7"/>
        <v>1</v>
      </c>
      <c r="AD124" s="187">
        <f>IF(AND(E124="Да",OR(AND(F124 = "Да",ISBLANK(G124)),AND(F124 = "Да", G124 = "В соответствии с техническим заданием"),AND(F124 = "Нет",NOT(G124 = "В соответствии с техническим заданием")))),1,0)</f>
        <v>0</v>
      </c>
      <c r="AE124" s="188">
        <f>IF(AND(E124="Да",OR(AND(F124 = "Да",ISBLANK(H124)),AND(F124 = "Да", H124 = "В соответствии с техническим заданием"),AND(F124 = "Нет",NOT(H124 = "В соответствии с техническим заданием")))),1,0)</f>
        <v>0</v>
      </c>
      <c r="AF124" s="188">
        <f>IF(OR(AND(E124="Нет",F124="Нет"),AND(E124="Да",F124="Нет"),AND(E124="Да",F124="Да")),0,1)</f>
        <v>0</v>
      </c>
      <c r="AG124" s="188">
        <f>IF(AND(Q124="Россия"),1,0)</f>
        <v>0</v>
      </c>
      <c r="AH124" s="188">
        <f>Z124*AG124</f>
        <v>0</v>
      </c>
      <c r="AI124" s="73" t="s">
        <v>105</v>
      </c>
    </row>
    <row r="125" spans="1:35" ht="50.1" customHeight="1" x14ac:dyDescent="0.45">
      <c r="A125" s="174" t="s">
        <v>368</v>
      </c>
      <c r="B125" s="174">
        <v>115</v>
      </c>
      <c r="C125" s="174">
        <v>341</v>
      </c>
      <c r="D125" s="175" t="s">
        <v>369</v>
      </c>
      <c r="E125" s="176" t="s">
        <v>85</v>
      </c>
      <c r="F125" s="177" t="s">
        <v>85</v>
      </c>
      <c r="G125" s="178" t="s">
        <v>128</v>
      </c>
      <c r="H125" s="178" t="s">
        <v>128</v>
      </c>
      <c r="I125" s="179"/>
      <c r="J125" s="180" t="s">
        <v>195</v>
      </c>
      <c r="K125" s="174" t="s">
        <v>196</v>
      </c>
      <c r="L125" s="174">
        <v>1</v>
      </c>
      <c r="M125" s="174" t="s">
        <v>197</v>
      </c>
      <c r="N125" s="181">
        <v>3</v>
      </c>
      <c r="O125" s="174" t="s">
        <v>198</v>
      </c>
      <c r="P125" s="174" t="s">
        <v>199</v>
      </c>
      <c r="Q125" s="177" t="s">
        <v>200</v>
      </c>
      <c r="R125" s="182">
        <v>2645.15</v>
      </c>
      <c r="S125" s="183">
        <v>0</v>
      </c>
      <c r="T125" s="184" t="s">
        <v>116</v>
      </c>
      <c r="U125" s="182">
        <v>0</v>
      </c>
      <c r="V125" s="185">
        <f>ROUND(ROUND(S125,2)*ROUND(L125,3),2)</f>
        <v>0</v>
      </c>
      <c r="W125" s="185">
        <f>ROUND(V125*IF(UPPER(T125)="18%",18,1)*IF(UPPER(T125)="10%",10,1)*IF(UPPER(T125)="НДС не облагается",0,1)/100,2)</f>
        <v>0</v>
      </c>
      <c r="X125" s="185">
        <f>ROUND(W125+V125,2)</f>
        <v>0</v>
      </c>
      <c r="Y125" s="186">
        <f>IF(S125&gt;IF(U125=0,S125,U125),1,0)</f>
        <v>0</v>
      </c>
      <c r="Z125" s="186">
        <f t="shared" si="4"/>
        <v>0</v>
      </c>
      <c r="AA125" s="186">
        <f t="shared" si="5"/>
        <v>0</v>
      </c>
      <c r="AB125" s="186">
        <f t="shared" si="6"/>
        <v>0</v>
      </c>
      <c r="AC125" s="187">
        <f t="shared" si="7"/>
        <v>1</v>
      </c>
      <c r="AD125" s="187">
        <f>IF(AND(E125="Да",OR(AND(F125 = "Да",ISBLANK(G125)),AND(F125 = "Да", G125 = "В соответствии с техническим заданием"),AND(F125 = "Нет",NOT(G125 = "В соответствии с техническим заданием")))),1,0)</f>
        <v>0</v>
      </c>
      <c r="AE125" s="188">
        <f>IF(AND(E125="Да",OR(AND(F125 = "Да",ISBLANK(H125)),AND(F125 = "Да", H125 = "В соответствии с техническим заданием"),AND(F125 = "Нет",NOT(H125 = "В соответствии с техническим заданием")))),1,0)</f>
        <v>0</v>
      </c>
      <c r="AF125" s="188">
        <f>IF(OR(AND(E125="Нет",F125="Нет"),AND(E125="Да",F125="Нет"),AND(E125="Да",F125="Да")),0,1)</f>
        <v>0</v>
      </c>
      <c r="AG125" s="188">
        <f>IF(AND(Q125="Россия"),1,0)</f>
        <v>0</v>
      </c>
      <c r="AH125" s="188">
        <f>Z125*AG125</f>
        <v>0</v>
      </c>
      <c r="AI125" s="73" t="s">
        <v>105</v>
      </c>
    </row>
    <row r="126" spans="1:35" ht="50.1" customHeight="1" x14ac:dyDescent="0.45">
      <c r="A126" s="174" t="s">
        <v>370</v>
      </c>
      <c r="B126" s="174">
        <v>116</v>
      </c>
      <c r="C126" s="174">
        <v>341</v>
      </c>
      <c r="D126" s="175" t="s">
        <v>369</v>
      </c>
      <c r="E126" s="176" t="s">
        <v>85</v>
      </c>
      <c r="F126" s="177" t="s">
        <v>85</v>
      </c>
      <c r="G126" s="178" t="s">
        <v>128</v>
      </c>
      <c r="H126" s="178" t="s">
        <v>128</v>
      </c>
      <c r="I126" s="179"/>
      <c r="J126" s="180" t="s">
        <v>195</v>
      </c>
      <c r="K126" s="174" t="s">
        <v>196</v>
      </c>
      <c r="L126" s="174">
        <v>1</v>
      </c>
      <c r="M126" s="174" t="s">
        <v>197</v>
      </c>
      <c r="N126" s="181">
        <v>3</v>
      </c>
      <c r="O126" s="174" t="s">
        <v>198</v>
      </c>
      <c r="P126" s="174" t="s">
        <v>199</v>
      </c>
      <c r="Q126" s="177" t="s">
        <v>200</v>
      </c>
      <c r="R126" s="182">
        <v>2645.15</v>
      </c>
      <c r="S126" s="183">
        <v>0</v>
      </c>
      <c r="T126" s="184" t="s">
        <v>116</v>
      </c>
      <c r="U126" s="182">
        <v>0</v>
      </c>
      <c r="V126" s="185">
        <f>ROUND(ROUND(S126,2)*ROUND(L126,3),2)</f>
        <v>0</v>
      </c>
      <c r="W126" s="185">
        <f>ROUND(V126*IF(UPPER(T126)="18%",18,1)*IF(UPPER(T126)="10%",10,1)*IF(UPPER(T126)="НДС не облагается",0,1)/100,2)</f>
        <v>0</v>
      </c>
      <c r="X126" s="185">
        <f>ROUND(W126+V126,2)</f>
        <v>0</v>
      </c>
      <c r="Y126" s="186">
        <f>IF(S126&gt;IF(U126=0,S126,U126),1,0)</f>
        <v>0</v>
      </c>
      <c r="Z126" s="186">
        <f t="shared" si="4"/>
        <v>0</v>
      </c>
      <c r="AA126" s="186">
        <f t="shared" si="5"/>
        <v>0</v>
      </c>
      <c r="AB126" s="186">
        <f t="shared" si="6"/>
        <v>0</v>
      </c>
      <c r="AC126" s="187">
        <f t="shared" si="7"/>
        <v>1</v>
      </c>
      <c r="AD126" s="187">
        <f>IF(AND(E126="Да",OR(AND(F126 = "Да",ISBLANK(G126)),AND(F126 = "Да", G126 = "В соответствии с техническим заданием"),AND(F126 = "Нет",NOT(G126 = "В соответствии с техническим заданием")))),1,0)</f>
        <v>0</v>
      </c>
      <c r="AE126" s="188">
        <f>IF(AND(E126="Да",OR(AND(F126 = "Да",ISBLANK(H126)),AND(F126 = "Да", H126 = "В соответствии с техническим заданием"),AND(F126 = "Нет",NOT(H126 = "В соответствии с техническим заданием")))),1,0)</f>
        <v>0</v>
      </c>
      <c r="AF126" s="188">
        <f>IF(OR(AND(E126="Нет",F126="Нет"),AND(E126="Да",F126="Нет"),AND(E126="Да",F126="Да")),0,1)</f>
        <v>0</v>
      </c>
      <c r="AG126" s="188">
        <f>IF(AND(Q126="Россия"),1,0)</f>
        <v>0</v>
      </c>
      <c r="AH126" s="188">
        <f>Z126*AG126</f>
        <v>0</v>
      </c>
      <c r="AI126" s="73" t="s">
        <v>105</v>
      </c>
    </row>
    <row r="127" spans="1:35" ht="50.1" customHeight="1" x14ac:dyDescent="0.45">
      <c r="A127" s="174" t="s">
        <v>371</v>
      </c>
      <c r="B127" s="174">
        <v>117</v>
      </c>
      <c r="C127" s="174">
        <v>341</v>
      </c>
      <c r="D127" s="175" t="s">
        <v>369</v>
      </c>
      <c r="E127" s="176" t="s">
        <v>85</v>
      </c>
      <c r="F127" s="177" t="s">
        <v>85</v>
      </c>
      <c r="G127" s="178" t="s">
        <v>128</v>
      </c>
      <c r="H127" s="178" t="s">
        <v>128</v>
      </c>
      <c r="I127" s="179"/>
      <c r="J127" s="180" t="s">
        <v>195</v>
      </c>
      <c r="K127" s="174" t="s">
        <v>196</v>
      </c>
      <c r="L127" s="174">
        <v>1</v>
      </c>
      <c r="M127" s="174" t="s">
        <v>197</v>
      </c>
      <c r="N127" s="181">
        <v>3</v>
      </c>
      <c r="O127" s="174" t="s">
        <v>198</v>
      </c>
      <c r="P127" s="174" t="s">
        <v>199</v>
      </c>
      <c r="Q127" s="177" t="s">
        <v>200</v>
      </c>
      <c r="R127" s="182">
        <v>2645.15</v>
      </c>
      <c r="S127" s="183">
        <v>0</v>
      </c>
      <c r="T127" s="184" t="s">
        <v>116</v>
      </c>
      <c r="U127" s="182">
        <v>0</v>
      </c>
      <c r="V127" s="185">
        <f>ROUND(ROUND(S127,2)*ROUND(L127,3),2)</f>
        <v>0</v>
      </c>
      <c r="W127" s="185">
        <f>ROUND(V127*IF(UPPER(T127)="18%",18,1)*IF(UPPER(T127)="10%",10,1)*IF(UPPER(T127)="НДС не облагается",0,1)/100,2)</f>
        <v>0</v>
      </c>
      <c r="X127" s="185">
        <f>ROUND(W127+V127,2)</f>
        <v>0</v>
      </c>
      <c r="Y127" s="186">
        <f>IF(S127&gt;IF(U127=0,S127,U127),1,0)</f>
        <v>0</v>
      </c>
      <c r="Z127" s="186">
        <f t="shared" si="4"/>
        <v>0</v>
      </c>
      <c r="AA127" s="186">
        <f t="shared" si="5"/>
        <v>0</v>
      </c>
      <c r="AB127" s="186">
        <f t="shared" si="6"/>
        <v>0</v>
      </c>
      <c r="AC127" s="187">
        <f t="shared" si="7"/>
        <v>1</v>
      </c>
      <c r="AD127" s="187">
        <f>IF(AND(E127="Да",OR(AND(F127 = "Да",ISBLANK(G127)),AND(F127 = "Да", G127 = "В соответствии с техническим заданием"),AND(F127 = "Нет",NOT(G127 = "В соответствии с техническим заданием")))),1,0)</f>
        <v>0</v>
      </c>
      <c r="AE127" s="188">
        <f>IF(AND(E127="Да",OR(AND(F127 = "Да",ISBLANK(H127)),AND(F127 = "Да", H127 = "В соответствии с техническим заданием"),AND(F127 = "Нет",NOT(H127 = "В соответствии с техническим заданием")))),1,0)</f>
        <v>0</v>
      </c>
      <c r="AF127" s="188">
        <f>IF(OR(AND(E127="Нет",F127="Нет"),AND(E127="Да",F127="Нет"),AND(E127="Да",F127="Да")),0,1)</f>
        <v>0</v>
      </c>
      <c r="AG127" s="188">
        <f>IF(AND(Q127="Россия"),1,0)</f>
        <v>0</v>
      </c>
      <c r="AH127" s="188">
        <f>Z127*AG127</f>
        <v>0</v>
      </c>
      <c r="AI127" s="73" t="s">
        <v>105</v>
      </c>
    </row>
    <row r="128" spans="1:35" ht="50.1" customHeight="1" x14ac:dyDescent="0.45">
      <c r="A128" s="174" t="s">
        <v>372</v>
      </c>
      <c r="B128" s="174">
        <v>118</v>
      </c>
      <c r="C128" s="174">
        <v>29566</v>
      </c>
      <c r="D128" s="175" t="s">
        <v>373</v>
      </c>
      <c r="E128" s="176" t="s">
        <v>85</v>
      </c>
      <c r="F128" s="177" t="s">
        <v>85</v>
      </c>
      <c r="G128" s="178" t="s">
        <v>128</v>
      </c>
      <c r="H128" s="178" t="s">
        <v>128</v>
      </c>
      <c r="I128" s="179"/>
      <c r="J128" s="180" t="s">
        <v>195</v>
      </c>
      <c r="K128" s="174" t="s">
        <v>196</v>
      </c>
      <c r="L128" s="174">
        <v>1</v>
      </c>
      <c r="M128" s="174" t="s">
        <v>197</v>
      </c>
      <c r="N128" s="181">
        <v>7</v>
      </c>
      <c r="O128" s="174" t="s">
        <v>198</v>
      </c>
      <c r="P128" s="174" t="s">
        <v>199</v>
      </c>
      <c r="Q128" s="177" t="s">
        <v>200</v>
      </c>
      <c r="R128" s="182">
        <v>2671.86</v>
      </c>
      <c r="S128" s="183">
        <v>0</v>
      </c>
      <c r="T128" s="184" t="s">
        <v>116</v>
      </c>
      <c r="U128" s="182">
        <v>0</v>
      </c>
      <c r="V128" s="185">
        <f>ROUND(ROUND(S128,2)*ROUND(L128,3),2)</f>
        <v>0</v>
      </c>
      <c r="W128" s="185">
        <f>ROUND(V128*IF(UPPER(T128)="18%",18,1)*IF(UPPER(T128)="10%",10,1)*IF(UPPER(T128)="НДС не облагается",0,1)/100,2)</f>
        <v>0</v>
      </c>
      <c r="X128" s="185">
        <f>ROUND(W128+V128,2)</f>
        <v>0</v>
      </c>
      <c r="Y128" s="186">
        <f>IF(S128&gt;IF(U128=0,S128,U128),1,0)</f>
        <v>0</v>
      </c>
      <c r="Z128" s="186">
        <f t="shared" si="4"/>
        <v>0</v>
      </c>
      <c r="AA128" s="186">
        <f t="shared" si="5"/>
        <v>0</v>
      </c>
      <c r="AB128" s="186">
        <f t="shared" si="6"/>
        <v>0</v>
      </c>
      <c r="AC128" s="187">
        <f t="shared" si="7"/>
        <v>1</v>
      </c>
      <c r="AD128" s="187">
        <f>IF(AND(E128="Да",OR(AND(F128 = "Да",ISBLANK(G128)),AND(F128 = "Да", G128 = "В соответствии с техническим заданием"),AND(F128 = "Нет",NOT(G128 = "В соответствии с техническим заданием")))),1,0)</f>
        <v>0</v>
      </c>
      <c r="AE128" s="188">
        <f>IF(AND(E128="Да",OR(AND(F128 = "Да",ISBLANK(H128)),AND(F128 = "Да", H128 = "В соответствии с техническим заданием"),AND(F128 = "Нет",NOT(H128 = "В соответствии с техническим заданием")))),1,0)</f>
        <v>0</v>
      </c>
      <c r="AF128" s="188">
        <f>IF(OR(AND(E128="Нет",F128="Нет"),AND(E128="Да",F128="Нет"),AND(E128="Да",F128="Да")),0,1)</f>
        <v>0</v>
      </c>
      <c r="AG128" s="188">
        <f>IF(AND(Q128="Россия"),1,0)</f>
        <v>0</v>
      </c>
      <c r="AH128" s="188">
        <f>Z128*AG128</f>
        <v>0</v>
      </c>
      <c r="AI128" s="73" t="s">
        <v>105</v>
      </c>
    </row>
    <row r="129" spans="1:35" ht="50.1" customHeight="1" x14ac:dyDescent="0.45">
      <c r="A129" s="174" t="s">
        <v>374</v>
      </c>
      <c r="B129" s="174">
        <v>119</v>
      </c>
      <c r="C129" s="174">
        <v>29566</v>
      </c>
      <c r="D129" s="175" t="s">
        <v>373</v>
      </c>
      <c r="E129" s="176" t="s">
        <v>85</v>
      </c>
      <c r="F129" s="177" t="s">
        <v>85</v>
      </c>
      <c r="G129" s="178" t="s">
        <v>128</v>
      </c>
      <c r="H129" s="178" t="s">
        <v>128</v>
      </c>
      <c r="I129" s="179"/>
      <c r="J129" s="180" t="s">
        <v>195</v>
      </c>
      <c r="K129" s="174" t="s">
        <v>196</v>
      </c>
      <c r="L129" s="174">
        <v>1</v>
      </c>
      <c r="M129" s="174" t="s">
        <v>197</v>
      </c>
      <c r="N129" s="181">
        <v>7</v>
      </c>
      <c r="O129" s="174" t="s">
        <v>198</v>
      </c>
      <c r="P129" s="174" t="s">
        <v>199</v>
      </c>
      <c r="Q129" s="177" t="s">
        <v>200</v>
      </c>
      <c r="R129" s="182">
        <v>2671.86</v>
      </c>
      <c r="S129" s="183">
        <v>0</v>
      </c>
      <c r="T129" s="184" t="s">
        <v>116</v>
      </c>
      <c r="U129" s="182">
        <v>0</v>
      </c>
      <c r="V129" s="185">
        <f>ROUND(ROUND(S129,2)*ROUND(L129,3),2)</f>
        <v>0</v>
      </c>
      <c r="W129" s="185">
        <f>ROUND(V129*IF(UPPER(T129)="18%",18,1)*IF(UPPER(T129)="10%",10,1)*IF(UPPER(T129)="НДС не облагается",0,1)/100,2)</f>
        <v>0</v>
      </c>
      <c r="X129" s="185">
        <f>ROUND(W129+V129,2)</f>
        <v>0</v>
      </c>
      <c r="Y129" s="186">
        <f>IF(S129&gt;IF(U129=0,S129,U129),1,0)</f>
        <v>0</v>
      </c>
      <c r="Z129" s="186">
        <f t="shared" si="4"/>
        <v>0</v>
      </c>
      <c r="AA129" s="186">
        <f t="shared" si="5"/>
        <v>0</v>
      </c>
      <c r="AB129" s="186">
        <f t="shared" si="6"/>
        <v>0</v>
      </c>
      <c r="AC129" s="187">
        <f t="shared" si="7"/>
        <v>1</v>
      </c>
      <c r="AD129" s="187">
        <f>IF(AND(E129="Да",OR(AND(F129 = "Да",ISBLANK(G129)),AND(F129 = "Да", G129 = "В соответствии с техническим заданием"),AND(F129 = "Нет",NOT(G129 = "В соответствии с техническим заданием")))),1,0)</f>
        <v>0</v>
      </c>
      <c r="AE129" s="188">
        <f>IF(AND(E129="Да",OR(AND(F129 = "Да",ISBLANK(H129)),AND(F129 = "Да", H129 = "В соответствии с техническим заданием"),AND(F129 = "Нет",NOT(H129 = "В соответствии с техническим заданием")))),1,0)</f>
        <v>0</v>
      </c>
      <c r="AF129" s="188">
        <f>IF(OR(AND(E129="Нет",F129="Нет"),AND(E129="Да",F129="Нет"),AND(E129="Да",F129="Да")),0,1)</f>
        <v>0</v>
      </c>
      <c r="AG129" s="188">
        <f>IF(AND(Q129="Россия"),1,0)</f>
        <v>0</v>
      </c>
      <c r="AH129" s="188">
        <f>Z129*AG129</f>
        <v>0</v>
      </c>
      <c r="AI129" s="73" t="s">
        <v>105</v>
      </c>
    </row>
    <row r="130" spans="1:35" ht="50.1" customHeight="1" x14ac:dyDescent="0.45">
      <c r="A130" s="174" t="s">
        <v>375</v>
      </c>
      <c r="B130" s="174">
        <v>120</v>
      </c>
      <c r="C130" s="174">
        <v>29566</v>
      </c>
      <c r="D130" s="175" t="s">
        <v>373</v>
      </c>
      <c r="E130" s="176" t="s">
        <v>85</v>
      </c>
      <c r="F130" s="177" t="s">
        <v>85</v>
      </c>
      <c r="G130" s="178" t="s">
        <v>128</v>
      </c>
      <c r="H130" s="178" t="s">
        <v>128</v>
      </c>
      <c r="I130" s="179"/>
      <c r="J130" s="180" t="s">
        <v>195</v>
      </c>
      <c r="K130" s="174" t="s">
        <v>196</v>
      </c>
      <c r="L130" s="174">
        <v>1</v>
      </c>
      <c r="M130" s="174" t="s">
        <v>197</v>
      </c>
      <c r="N130" s="181">
        <v>7</v>
      </c>
      <c r="O130" s="174" t="s">
        <v>198</v>
      </c>
      <c r="P130" s="174" t="s">
        <v>199</v>
      </c>
      <c r="Q130" s="177" t="s">
        <v>200</v>
      </c>
      <c r="R130" s="182">
        <v>2671.86</v>
      </c>
      <c r="S130" s="183">
        <v>0</v>
      </c>
      <c r="T130" s="184" t="s">
        <v>116</v>
      </c>
      <c r="U130" s="182">
        <v>0</v>
      </c>
      <c r="V130" s="185">
        <f>ROUND(ROUND(S130,2)*ROUND(L130,3),2)</f>
        <v>0</v>
      </c>
      <c r="W130" s="185">
        <f>ROUND(V130*IF(UPPER(T130)="18%",18,1)*IF(UPPER(T130)="10%",10,1)*IF(UPPER(T130)="НДС не облагается",0,1)/100,2)</f>
        <v>0</v>
      </c>
      <c r="X130" s="185">
        <f>ROUND(W130+V130,2)</f>
        <v>0</v>
      </c>
      <c r="Y130" s="186">
        <f>IF(S130&gt;IF(U130=0,S130,U130),1,0)</f>
        <v>0</v>
      </c>
      <c r="Z130" s="186">
        <f t="shared" si="4"/>
        <v>0</v>
      </c>
      <c r="AA130" s="186">
        <f t="shared" si="5"/>
        <v>0</v>
      </c>
      <c r="AB130" s="186">
        <f t="shared" si="6"/>
        <v>0</v>
      </c>
      <c r="AC130" s="187">
        <f t="shared" si="7"/>
        <v>1</v>
      </c>
      <c r="AD130" s="187">
        <f>IF(AND(E130="Да",OR(AND(F130 = "Да",ISBLANK(G130)),AND(F130 = "Да", G130 = "В соответствии с техническим заданием"),AND(F130 = "Нет",NOT(G130 = "В соответствии с техническим заданием")))),1,0)</f>
        <v>0</v>
      </c>
      <c r="AE130" s="188">
        <f>IF(AND(E130="Да",OR(AND(F130 = "Да",ISBLANK(H130)),AND(F130 = "Да", H130 = "В соответствии с техническим заданием"),AND(F130 = "Нет",NOT(H130 = "В соответствии с техническим заданием")))),1,0)</f>
        <v>0</v>
      </c>
      <c r="AF130" s="188">
        <f>IF(OR(AND(E130="Нет",F130="Нет"),AND(E130="Да",F130="Нет"),AND(E130="Да",F130="Да")),0,1)</f>
        <v>0</v>
      </c>
      <c r="AG130" s="188">
        <f>IF(AND(Q130="Россия"),1,0)</f>
        <v>0</v>
      </c>
      <c r="AH130" s="188">
        <f>Z130*AG130</f>
        <v>0</v>
      </c>
      <c r="AI130" s="73" t="s">
        <v>105</v>
      </c>
    </row>
    <row r="131" spans="1:35" ht="50.1" customHeight="1" x14ac:dyDescent="0.45">
      <c r="A131" s="174" t="s">
        <v>376</v>
      </c>
      <c r="B131" s="174">
        <v>121</v>
      </c>
      <c r="C131" s="174">
        <v>29566</v>
      </c>
      <c r="D131" s="175" t="s">
        <v>373</v>
      </c>
      <c r="E131" s="176" t="s">
        <v>85</v>
      </c>
      <c r="F131" s="177" t="s">
        <v>85</v>
      </c>
      <c r="G131" s="178" t="s">
        <v>128</v>
      </c>
      <c r="H131" s="178" t="s">
        <v>128</v>
      </c>
      <c r="I131" s="179"/>
      <c r="J131" s="180" t="s">
        <v>195</v>
      </c>
      <c r="K131" s="174" t="s">
        <v>196</v>
      </c>
      <c r="L131" s="174">
        <v>1</v>
      </c>
      <c r="M131" s="174" t="s">
        <v>197</v>
      </c>
      <c r="N131" s="181">
        <v>7</v>
      </c>
      <c r="O131" s="174" t="s">
        <v>198</v>
      </c>
      <c r="P131" s="174" t="s">
        <v>199</v>
      </c>
      <c r="Q131" s="177" t="s">
        <v>200</v>
      </c>
      <c r="R131" s="182">
        <v>2671.86</v>
      </c>
      <c r="S131" s="183">
        <v>0</v>
      </c>
      <c r="T131" s="184" t="s">
        <v>116</v>
      </c>
      <c r="U131" s="182">
        <v>0</v>
      </c>
      <c r="V131" s="185">
        <f>ROUND(ROUND(S131,2)*ROUND(L131,3),2)</f>
        <v>0</v>
      </c>
      <c r="W131" s="185">
        <f>ROUND(V131*IF(UPPER(T131)="18%",18,1)*IF(UPPER(T131)="10%",10,1)*IF(UPPER(T131)="НДС не облагается",0,1)/100,2)</f>
        <v>0</v>
      </c>
      <c r="X131" s="185">
        <f>ROUND(W131+V131,2)</f>
        <v>0</v>
      </c>
      <c r="Y131" s="186">
        <f>IF(S131&gt;IF(U131=0,S131,U131),1,0)</f>
        <v>0</v>
      </c>
      <c r="Z131" s="186">
        <f t="shared" si="4"/>
        <v>0</v>
      </c>
      <c r="AA131" s="186">
        <f t="shared" si="5"/>
        <v>0</v>
      </c>
      <c r="AB131" s="186">
        <f t="shared" si="6"/>
        <v>0</v>
      </c>
      <c r="AC131" s="187">
        <f t="shared" si="7"/>
        <v>1</v>
      </c>
      <c r="AD131" s="187">
        <f>IF(AND(E131="Да",OR(AND(F131 = "Да",ISBLANK(G131)),AND(F131 = "Да", G131 = "В соответствии с техническим заданием"),AND(F131 = "Нет",NOT(G131 = "В соответствии с техническим заданием")))),1,0)</f>
        <v>0</v>
      </c>
      <c r="AE131" s="188">
        <f>IF(AND(E131="Да",OR(AND(F131 = "Да",ISBLANK(H131)),AND(F131 = "Да", H131 = "В соответствии с техническим заданием"),AND(F131 = "Нет",NOT(H131 = "В соответствии с техническим заданием")))),1,0)</f>
        <v>0</v>
      </c>
      <c r="AF131" s="188">
        <f>IF(OR(AND(E131="Нет",F131="Нет"),AND(E131="Да",F131="Нет"),AND(E131="Да",F131="Да")),0,1)</f>
        <v>0</v>
      </c>
      <c r="AG131" s="188">
        <f>IF(AND(Q131="Россия"),1,0)</f>
        <v>0</v>
      </c>
      <c r="AH131" s="188">
        <f>Z131*AG131</f>
        <v>0</v>
      </c>
      <c r="AI131" s="73" t="s">
        <v>105</v>
      </c>
    </row>
    <row r="132" spans="1:35" ht="50.1" customHeight="1" x14ac:dyDescent="0.45">
      <c r="A132" s="174" t="s">
        <v>377</v>
      </c>
      <c r="B132" s="174">
        <v>122</v>
      </c>
      <c r="C132" s="174">
        <v>29566</v>
      </c>
      <c r="D132" s="175" t="s">
        <v>373</v>
      </c>
      <c r="E132" s="176" t="s">
        <v>85</v>
      </c>
      <c r="F132" s="177" t="s">
        <v>85</v>
      </c>
      <c r="G132" s="178" t="s">
        <v>128</v>
      </c>
      <c r="H132" s="178" t="s">
        <v>128</v>
      </c>
      <c r="I132" s="179"/>
      <c r="J132" s="180" t="s">
        <v>195</v>
      </c>
      <c r="K132" s="174" t="s">
        <v>196</v>
      </c>
      <c r="L132" s="174">
        <v>1</v>
      </c>
      <c r="M132" s="174" t="s">
        <v>197</v>
      </c>
      <c r="N132" s="181">
        <v>7</v>
      </c>
      <c r="O132" s="174" t="s">
        <v>198</v>
      </c>
      <c r="P132" s="174" t="s">
        <v>199</v>
      </c>
      <c r="Q132" s="177" t="s">
        <v>200</v>
      </c>
      <c r="R132" s="182">
        <v>2671.86</v>
      </c>
      <c r="S132" s="183">
        <v>0</v>
      </c>
      <c r="T132" s="184" t="s">
        <v>116</v>
      </c>
      <c r="U132" s="182">
        <v>0</v>
      </c>
      <c r="V132" s="185">
        <f>ROUND(ROUND(S132,2)*ROUND(L132,3),2)</f>
        <v>0</v>
      </c>
      <c r="W132" s="185">
        <f>ROUND(V132*IF(UPPER(T132)="18%",18,1)*IF(UPPER(T132)="10%",10,1)*IF(UPPER(T132)="НДС не облагается",0,1)/100,2)</f>
        <v>0</v>
      </c>
      <c r="X132" s="185">
        <f>ROUND(W132+V132,2)</f>
        <v>0</v>
      </c>
      <c r="Y132" s="186">
        <f>IF(S132&gt;IF(U132=0,S132,U132),1,0)</f>
        <v>0</v>
      </c>
      <c r="Z132" s="186">
        <f t="shared" si="4"/>
        <v>0</v>
      </c>
      <c r="AA132" s="186">
        <f t="shared" si="5"/>
        <v>0</v>
      </c>
      <c r="AB132" s="186">
        <f t="shared" si="6"/>
        <v>0</v>
      </c>
      <c r="AC132" s="187">
        <f t="shared" si="7"/>
        <v>1</v>
      </c>
      <c r="AD132" s="187">
        <f>IF(AND(E132="Да",OR(AND(F132 = "Да",ISBLANK(G132)),AND(F132 = "Да", G132 = "В соответствии с техническим заданием"),AND(F132 = "Нет",NOT(G132 = "В соответствии с техническим заданием")))),1,0)</f>
        <v>0</v>
      </c>
      <c r="AE132" s="188">
        <f>IF(AND(E132="Да",OR(AND(F132 = "Да",ISBLANK(H132)),AND(F132 = "Да", H132 = "В соответствии с техническим заданием"),AND(F132 = "Нет",NOT(H132 = "В соответствии с техническим заданием")))),1,0)</f>
        <v>0</v>
      </c>
      <c r="AF132" s="188">
        <f>IF(OR(AND(E132="Нет",F132="Нет"),AND(E132="Да",F132="Нет"),AND(E132="Да",F132="Да")),0,1)</f>
        <v>0</v>
      </c>
      <c r="AG132" s="188">
        <f>IF(AND(Q132="Россия"),1,0)</f>
        <v>0</v>
      </c>
      <c r="AH132" s="188">
        <f>Z132*AG132</f>
        <v>0</v>
      </c>
      <c r="AI132" s="73" t="s">
        <v>105</v>
      </c>
    </row>
    <row r="133" spans="1:35" ht="50.1" customHeight="1" x14ac:dyDescent="0.45">
      <c r="A133" s="174" t="s">
        <v>378</v>
      </c>
      <c r="B133" s="174">
        <v>123</v>
      </c>
      <c r="C133" s="174">
        <v>68</v>
      </c>
      <c r="D133" s="175" t="s">
        <v>379</v>
      </c>
      <c r="E133" s="176" t="s">
        <v>85</v>
      </c>
      <c r="F133" s="177" t="s">
        <v>85</v>
      </c>
      <c r="G133" s="178" t="s">
        <v>128</v>
      </c>
      <c r="H133" s="178" t="s">
        <v>128</v>
      </c>
      <c r="I133" s="179"/>
      <c r="J133" s="180" t="s">
        <v>195</v>
      </c>
      <c r="K133" s="174" t="s">
        <v>196</v>
      </c>
      <c r="L133" s="174">
        <v>3</v>
      </c>
      <c r="M133" s="174" t="s">
        <v>197</v>
      </c>
      <c r="N133" s="181">
        <v>12</v>
      </c>
      <c r="O133" s="174" t="s">
        <v>198</v>
      </c>
      <c r="P133" s="174" t="s">
        <v>199</v>
      </c>
      <c r="Q133" s="177" t="s">
        <v>200</v>
      </c>
      <c r="R133" s="182">
        <v>2735.31</v>
      </c>
      <c r="S133" s="183">
        <v>0</v>
      </c>
      <c r="T133" s="184" t="s">
        <v>116</v>
      </c>
      <c r="U133" s="182">
        <v>0</v>
      </c>
      <c r="V133" s="185">
        <f>ROUND(ROUND(S133,2)*ROUND(L133,3),2)</f>
        <v>0</v>
      </c>
      <c r="W133" s="185">
        <f>ROUND(V133*IF(UPPER(T133)="18%",18,1)*IF(UPPER(T133)="10%",10,1)*IF(UPPER(T133)="НДС не облагается",0,1)/100,2)</f>
        <v>0</v>
      </c>
      <c r="X133" s="185">
        <f>ROUND(W133+V133,2)</f>
        <v>0</v>
      </c>
      <c r="Y133" s="186">
        <f>IF(S133&gt;IF(U133=0,S133,U133),1,0)</f>
        <v>0</v>
      </c>
      <c r="Z133" s="186">
        <f t="shared" si="4"/>
        <v>0</v>
      </c>
      <c r="AA133" s="186">
        <f t="shared" si="5"/>
        <v>0</v>
      </c>
      <c r="AB133" s="186">
        <f t="shared" si="6"/>
        <v>0</v>
      </c>
      <c r="AC133" s="187">
        <f t="shared" si="7"/>
        <v>1</v>
      </c>
      <c r="AD133" s="187">
        <f>IF(AND(E133="Да",OR(AND(F133 = "Да",ISBLANK(G133)),AND(F133 = "Да", G133 = "В соответствии с техническим заданием"),AND(F133 = "Нет",NOT(G133 = "В соответствии с техническим заданием")))),1,0)</f>
        <v>0</v>
      </c>
      <c r="AE133" s="188">
        <f>IF(AND(E133="Да",OR(AND(F133 = "Да",ISBLANK(H133)),AND(F133 = "Да", H133 = "В соответствии с техническим заданием"),AND(F133 = "Нет",NOT(H133 = "В соответствии с техническим заданием")))),1,0)</f>
        <v>0</v>
      </c>
      <c r="AF133" s="188">
        <f>IF(OR(AND(E133="Нет",F133="Нет"),AND(E133="Да",F133="Нет"),AND(E133="Да",F133="Да")),0,1)</f>
        <v>0</v>
      </c>
      <c r="AG133" s="188">
        <f>IF(AND(Q133="Россия"),1,0)</f>
        <v>0</v>
      </c>
      <c r="AH133" s="188">
        <f>Z133*AG133</f>
        <v>0</v>
      </c>
      <c r="AI133" s="73" t="s">
        <v>105</v>
      </c>
    </row>
    <row r="134" spans="1:35" ht="50.1" customHeight="1" x14ac:dyDescent="0.45">
      <c r="A134" s="174" t="s">
        <v>380</v>
      </c>
      <c r="B134" s="174">
        <v>124</v>
      </c>
      <c r="C134" s="174">
        <v>68</v>
      </c>
      <c r="D134" s="175" t="s">
        <v>379</v>
      </c>
      <c r="E134" s="176" t="s">
        <v>85</v>
      </c>
      <c r="F134" s="177" t="s">
        <v>85</v>
      </c>
      <c r="G134" s="178" t="s">
        <v>128</v>
      </c>
      <c r="H134" s="178" t="s">
        <v>128</v>
      </c>
      <c r="I134" s="179"/>
      <c r="J134" s="180" t="s">
        <v>195</v>
      </c>
      <c r="K134" s="174" t="s">
        <v>196</v>
      </c>
      <c r="L134" s="174">
        <v>3</v>
      </c>
      <c r="M134" s="174" t="s">
        <v>197</v>
      </c>
      <c r="N134" s="181">
        <v>12</v>
      </c>
      <c r="O134" s="174" t="s">
        <v>198</v>
      </c>
      <c r="P134" s="174" t="s">
        <v>199</v>
      </c>
      <c r="Q134" s="177" t="s">
        <v>200</v>
      </c>
      <c r="R134" s="182">
        <v>2735.31</v>
      </c>
      <c r="S134" s="183">
        <v>0</v>
      </c>
      <c r="T134" s="184" t="s">
        <v>116</v>
      </c>
      <c r="U134" s="182">
        <v>0</v>
      </c>
      <c r="V134" s="185">
        <f>ROUND(ROUND(S134,2)*ROUND(L134,3),2)</f>
        <v>0</v>
      </c>
      <c r="W134" s="185">
        <f>ROUND(V134*IF(UPPER(T134)="18%",18,1)*IF(UPPER(T134)="10%",10,1)*IF(UPPER(T134)="НДС не облагается",0,1)/100,2)</f>
        <v>0</v>
      </c>
      <c r="X134" s="185">
        <f>ROUND(W134+V134,2)</f>
        <v>0</v>
      </c>
      <c r="Y134" s="186">
        <f>IF(S134&gt;IF(U134=0,S134,U134),1,0)</f>
        <v>0</v>
      </c>
      <c r="Z134" s="186">
        <f t="shared" si="4"/>
        <v>0</v>
      </c>
      <c r="AA134" s="186">
        <f t="shared" si="5"/>
        <v>0</v>
      </c>
      <c r="AB134" s="186">
        <f t="shared" si="6"/>
        <v>0</v>
      </c>
      <c r="AC134" s="187">
        <f t="shared" si="7"/>
        <v>1</v>
      </c>
      <c r="AD134" s="187">
        <f>IF(AND(E134="Да",OR(AND(F134 = "Да",ISBLANK(G134)),AND(F134 = "Да", G134 = "В соответствии с техническим заданием"),AND(F134 = "Нет",NOT(G134 = "В соответствии с техническим заданием")))),1,0)</f>
        <v>0</v>
      </c>
      <c r="AE134" s="188">
        <f>IF(AND(E134="Да",OR(AND(F134 = "Да",ISBLANK(H134)),AND(F134 = "Да", H134 = "В соответствии с техническим заданием"),AND(F134 = "Нет",NOT(H134 = "В соответствии с техническим заданием")))),1,0)</f>
        <v>0</v>
      </c>
      <c r="AF134" s="188">
        <f>IF(OR(AND(E134="Нет",F134="Нет"),AND(E134="Да",F134="Нет"),AND(E134="Да",F134="Да")),0,1)</f>
        <v>0</v>
      </c>
      <c r="AG134" s="188">
        <f>IF(AND(Q134="Россия"),1,0)</f>
        <v>0</v>
      </c>
      <c r="AH134" s="188">
        <f>Z134*AG134</f>
        <v>0</v>
      </c>
      <c r="AI134" s="73" t="s">
        <v>105</v>
      </c>
    </row>
    <row r="135" spans="1:35" ht="50.1" customHeight="1" x14ac:dyDescent="0.45">
      <c r="A135" s="174" t="s">
        <v>381</v>
      </c>
      <c r="B135" s="174">
        <v>125</v>
      </c>
      <c r="C135" s="174">
        <v>68</v>
      </c>
      <c r="D135" s="175" t="s">
        <v>379</v>
      </c>
      <c r="E135" s="176" t="s">
        <v>85</v>
      </c>
      <c r="F135" s="177" t="s">
        <v>85</v>
      </c>
      <c r="G135" s="178" t="s">
        <v>128</v>
      </c>
      <c r="H135" s="178" t="s">
        <v>128</v>
      </c>
      <c r="I135" s="179"/>
      <c r="J135" s="180" t="s">
        <v>195</v>
      </c>
      <c r="K135" s="174" t="s">
        <v>196</v>
      </c>
      <c r="L135" s="174">
        <v>3</v>
      </c>
      <c r="M135" s="174" t="s">
        <v>197</v>
      </c>
      <c r="N135" s="181">
        <v>12</v>
      </c>
      <c r="O135" s="174" t="s">
        <v>198</v>
      </c>
      <c r="P135" s="174" t="s">
        <v>199</v>
      </c>
      <c r="Q135" s="177" t="s">
        <v>200</v>
      </c>
      <c r="R135" s="182">
        <v>2735.31</v>
      </c>
      <c r="S135" s="183">
        <v>0</v>
      </c>
      <c r="T135" s="184" t="s">
        <v>116</v>
      </c>
      <c r="U135" s="182">
        <v>0</v>
      </c>
      <c r="V135" s="185">
        <f>ROUND(ROUND(S135,2)*ROUND(L135,3),2)</f>
        <v>0</v>
      </c>
      <c r="W135" s="185">
        <f>ROUND(V135*IF(UPPER(T135)="18%",18,1)*IF(UPPER(T135)="10%",10,1)*IF(UPPER(T135)="НДС не облагается",0,1)/100,2)</f>
        <v>0</v>
      </c>
      <c r="X135" s="185">
        <f>ROUND(W135+V135,2)</f>
        <v>0</v>
      </c>
      <c r="Y135" s="186">
        <f>IF(S135&gt;IF(U135=0,S135,U135),1,0)</f>
        <v>0</v>
      </c>
      <c r="Z135" s="186">
        <f t="shared" si="4"/>
        <v>0</v>
      </c>
      <c r="AA135" s="186">
        <f t="shared" si="5"/>
        <v>0</v>
      </c>
      <c r="AB135" s="186">
        <f t="shared" si="6"/>
        <v>0</v>
      </c>
      <c r="AC135" s="187">
        <f t="shared" si="7"/>
        <v>1</v>
      </c>
      <c r="AD135" s="187">
        <f>IF(AND(E135="Да",OR(AND(F135 = "Да",ISBLANK(G135)),AND(F135 = "Да", G135 = "В соответствии с техническим заданием"),AND(F135 = "Нет",NOT(G135 = "В соответствии с техническим заданием")))),1,0)</f>
        <v>0</v>
      </c>
      <c r="AE135" s="188">
        <f>IF(AND(E135="Да",OR(AND(F135 = "Да",ISBLANK(H135)),AND(F135 = "Да", H135 = "В соответствии с техническим заданием"),AND(F135 = "Нет",NOT(H135 = "В соответствии с техническим заданием")))),1,0)</f>
        <v>0</v>
      </c>
      <c r="AF135" s="188">
        <f>IF(OR(AND(E135="Нет",F135="Нет"),AND(E135="Да",F135="Нет"),AND(E135="Да",F135="Да")),0,1)</f>
        <v>0</v>
      </c>
      <c r="AG135" s="188">
        <f>IF(AND(Q135="Россия"),1,0)</f>
        <v>0</v>
      </c>
      <c r="AH135" s="188">
        <f>Z135*AG135</f>
        <v>0</v>
      </c>
      <c r="AI135" s="73" t="s">
        <v>105</v>
      </c>
    </row>
    <row r="136" spans="1:35" ht="50.1" customHeight="1" x14ac:dyDescent="0.45">
      <c r="A136" s="174" t="s">
        <v>382</v>
      </c>
      <c r="B136" s="174">
        <v>126</v>
      </c>
      <c r="C136" s="174">
        <v>68</v>
      </c>
      <c r="D136" s="175" t="s">
        <v>379</v>
      </c>
      <c r="E136" s="176" t="s">
        <v>85</v>
      </c>
      <c r="F136" s="177" t="s">
        <v>85</v>
      </c>
      <c r="G136" s="178" t="s">
        <v>128</v>
      </c>
      <c r="H136" s="178" t="s">
        <v>128</v>
      </c>
      <c r="I136" s="179"/>
      <c r="J136" s="180" t="s">
        <v>195</v>
      </c>
      <c r="K136" s="174" t="s">
        <v>196</v>
      </c>
      <c r="L136" s="174">
        <v>3</v>
      </c>
      <c r="M136" s="174" t="s">
        <v>197</v>
      </c>
      <c r="N136" s="181">
        <v>12</v>
      </c>
      <c r="O136" s="174" t="s">
        <v>198</v>
      </c>
      <c r="P136" s="174" t="s">
        <v>199</v>
      </c>
      <c r="Q136" s="177" t="s">
        <v>200</v>
      </c>
      <c r="R136" s="182">
        <v>2737.71</v>
      </c>
      <c r="S136" s="183">
        <v>0</v>
      </c>
      <c r="T136" s="184" t="s">
        <v>116</v>
      </c>
      <c r="U136" s="182">
        <v>0</v>
      </c>
      <c r="V136" s="185">
        <f>ROUND(ROUND(S136,2)*ROUND(L136,3),2)</f>
        <v>0</v>
      </c>
      <c r="W136" s="185">
        <f>ROUND(V136*IF(UPPER(T136)="18%",18,1)*IF(UPPER(T136)="10%",10,1)*IF(UPPER(T136)="НДС не облагается",0,1)/100,2)</f>
        <v>0</v>
      </c>
      <c r="X136" s="185">
        <f>ROUND(W136+V136,2)</f>
        <v>0</v>
      </c>
      <c r="Y136" s="186">
        <f>IF(S136&gt;IF(U136=0,S136,U136),1,0)</f>
        <v>0</v>
      </c>
      <c r="Z136" s="186">
        <f t="shared" si="4"/>
        <v>0</v>
      </c>
      <c r="AA136" s="186">
        <f t="shared" si="5"/>
        <v>0</v>
      </c>
      <c r="AB136" s="186">
        <f t="shared" si="6"/>
        <v>0</v>
      </c>
      <c r="AC136" s="187">
        <f t="shared" si="7"/>
        <v>1</v>
      </c>
      <c r="AD136" s="187">
        <f>IF(AND(E136="Да",OR(AND(F136 = "Да",ISBLANK(G136)),AND(F136 = "Да", G136 = "В соответствии с техническим заданием"),AND(F136 = "Нет",NOT(G136 = "В соответствии с техническим заданием")))),1,0)</f>
        <v>0</v>
      </c>
      <c r="AE136" s="188">
        <f>IF(AND(E136="Да",OR(AND(F136 = "Да",ISBLANK(H136)),AND(F136 = "Да", H136 = "В соответствии с техническим заданием"),AND(F136 = "Нет",NOT(H136 = "В соответствии с техническим заданием")))),1,0)</f>
        <v>0</v>
      </c>
      <c r="AF136" s="188">
        <f>IF(OR(AND(E136="Нет",F136="Нет"),AND(E136="Да",F136="Нет"),AND(E136="Да",F136="Да")),0,1)</f>
        <v>0</v>
      </c>
      <c r="AG136" s="188">
        <f>IF(AND(Q136="Россия"),1,0)</f>
        <v>0</v>
      </c>
      <c r="AH136" s="188">
        <f>Z136*AG136</f>
        <v>0</v>
      </c>
      <c r="AI136" s="73" t="s">
        <v>105</v>
      </c>
    </row>
    <row r="137" spans="1:35" ht="50.1" customHeight="1" x14ac:dyDescent="0.45">
      <c r="A137" s="174" t="s">
        <v>383</v>
      </c>
      <c r="B137" s="174">
        <v>127</v>
      </c>
      <c r="C137" s="174">
        <v>121</v>
      </c>
      <c r="D137" s="175" t="s">
        <v>327</v>
      </c>
      <c r="E137" s="176" t="s">
        <v>85</v>
      </c>
      <c r="F137" s="177" t="s">
        <v>85</v>
      </c>
      <c r="G137" s="178" t="s">
        <v>128</v>
      </c>
      <c r="H137" s="178" t="s">
        <v>128</v>
      </c>
      <c r="I137" s="179"/>
      <c r="J137" s="180" t="s">
        <v>195</v>
      </c>
      <c r="K137" s="174" t="s">
        <v>196</v>
      </c>
      <c r="L137" s="174">
        <v>2</v>
      </c>
      <c r="M137" s="174" t="s">
        <v>197</v>
      </c>
      <c r="N137" s="181">
        <v>8</v>
      </c>
      <c r="O137" s="174" t="s">
        <v>198</v>
      </c>
      <c r="P137" s="174" t="s">
        <v>199</v>
      </c>
      <c r="Q137" s="177" t="s">
        <v>200</v>
      </c>
      <c r="R137" s="182">
        <v>2765.38</v>
      </c>
      <c r="S137" s="183">
        <v>0</v>
      </c>
      <c r="T137" s="184" t="s">
        <v>116</v>
      </c>
      <c r="U137" s="182">
        <v>0</v>
      </c>
      <c r="V137" s="185">
        <f>ROUND(ROUND(S137,2)*ROUND(L137,3),2)</f>
        <v>0</v>
      </c>
      <c r="W137" s="185">
        <f>ROUND(V137*IF(UPPER(T137)="18%",18,1)*IF(UPPER(T137)="10%",10,1)*IF(UPPER(T137)="НДС не облагается",0,1)/100,2)</f>
        <v>0</v>
      </c>
      <c r="X137" s="185">
        <f>ROUND(W137+V137,2)</f>
        <v>0</v>
      </c>
      <c r="Y137" s="186">
        <f>IF(S137&gt;IF(U137=0,S137,U137),1,0)</f>
        <v>0</v>
      </c>
      <c r="Z137" s="186">
        <f t="shared" si="4"/>
        <v>0</v>
      </c>
      <c r="AA137" s="186">
        <f t="shared" si="5"/>
        <v>0</v>
      </c>
      <c r="AB137" s="186">
        <f t="shared" si="6"/>
        <v>0</v>
      </c>
      <c r="AC137" s="187">
        <f t="shared" si="7"/>
        <v>1</v>
      </c>
      <c r="AD137" s="187">
        <f>IF(AND(E137="Да",OR(AND(F137 = "Да",ISBLANK(G137)),AND(F137 = "Да", G137 = "В соответствии с техническим заданием"),AND(F137 = "Нет",NOT(G137 = "В соответствии с техническим заданием")))),1,0)</f>
        <v>0</v>
      </c>
      <c r="AE137" s="188">
        <f>IF(AND(E137="Да",OR(AND(F137 = "Да",ISBLANK(H137)),AND(F137 = "Да", H137 = "В соответствии с техническим заданием"),AND(F137 = "Нет",NOT(H137 = "В соответствии с техническим заданием")))),1,0)</f>
        <v>0</v>
      </c>
      <c r="AF137" s="188">
        <f>IF(OR(AND(E137="Нет",F137="Нет"),AND(E137="Да",F137="Нет"),AND(E137="Да",F137="Да")),0,1)</f>
        <v>0</v>
      </c>
      <c r="AG137" s="188">
        <f>IF(AND(Q137="Россия"),1,0)</f>
        <v>0</v>
      </c>
      <c r="AH137" s="188">
        <f>Z137*AG137</f>
        <v>0</v>
      </c>
      <c r="AI137" s="73" t="s">
        <v>105</v>
      </c>
    </row>
    <row r="138" spans="1:35" ht="50.1" customHeight="1" x14ac:dyDescent="0.45">
      <c r="A138" s="174" t="s">
        <v>384</v>
      </c>
      <c r="B138" s="174">
        <v>128</v>
      </c>
      <c r="C138" s="174">
        <v>121</v>
      </c>
      <c r="D138" s="175" t="s">
        <v>327</v>
      </c>
      <c r="E138" s="176" t="s">
        <v>85</v>
      </c>
      <c r="F138" s="177" t="s">
        <v>85</v>
      </c>
      <c r="G138" s="178" t="s">
        <v>128</v>
      </c>
      <c r="H138" s="178" t="s">
        <v>128</v>
      </c>
      <c r="I138" s="179"/>
      <c r="J138" s="180" t="s">
        <v>195</v>
      </c>
      <c r="K138" s="174" t="s">
        <v>196</v>
      </c>
      <c r="L138" s="174">
        <v>2</v>
      </c>
      <c r="M138" s="174" t="s">
        <v>197</v>
      </c>
      <c r="N138" s="181">
        <v>8</v>
      </c>
      <c r="O138" s="174" t="s">
        <v>198</v>
      </c>
      <c r="P138" s="174" t="s">
        <v>199</v>
      </c>
      <c r="Q138" s="177" t="s">
        <v>200</v>
      </c>
      <c r="R138" s="182">
        <v>2765.38</v>
      </c>
      <c r="S138" s="183">
        <v>0</v>
      </c>
      <c r="T138" s="184" t="s">
        <v>116</v>
      </c>
      <c r="U138" s="182">
        <v>0</v>
      </c>
      <c r="V138" s="185">
        <f>ROUND(ROUND(S138,2)*ROUND(L138,3),2)</f>
        <v>0</v>
      </c>
      <c r="W138" s="185">
        <f>ROUND(V138*IF(UPPER(T138)="18%",18,1)*IF(UPPER(T138)="10%",10,1)*IF(UPPER(T138)="НДС не облагается",0,1)/100,2)</f>
        <v>0</v>
      </c>
      <c r="X138" s="185">
        <f>ROUND(W138+V138,2)</f>
        <v>0</v>
      </c>
      <c r="Y138" s="186">
        <f>IF(S138&gt;IF(U138=0,S138,U138),1,0)</f>
        <v>0</v>
      </c>
      <c r="Z138" s="186">
        <f t="shared" si="4"/>
        <v>0</v>
      </c>
      <c r="AA138" s="186">
        <f t="shared" si="5"/>
        <v>0</v>
      </c>
      <c r="AB138" s="186">
        <f t="shared" si="6"/>
        <v>0</v>
      </c>
      <c r="AC138" s="187">
        <f t="shared" si="7"/>
        <v>1</v>
      </c>
      <c r="AD138" s="187">
        <f>IF(AND(E138="Да",OR(AND(F138 = "Да",ISBLANK(G138)),AND(F138 = "Да", G138 = "В соответствии с техническим заданием"),AND(F138 = "Нет",NOT(G138 = "В соответствии с техническим заданием")))),1,0)</f>
        <v>0</v>
      </c>
      <c r="AE138" s="188">
        <f>IF(AND(E138="Да",OR(AND(F138 = "Да",ISBLANK(H138)),AND(F138 = "Да", H138 = "В соответствии с техническим заданием"),AND(F138 = "Нет",NOT(H138 = "В соответствии с техническим заданием")))),1,0)</f>
        <v>0</v>
      </c>
      <c r="AF138" s="188">
        <f>IF(OR(AND(E138="Нет",F138="Нет"),AND(E138="Да",F138="Нет"),AND(E138="Да",F138="Да")),0,1)</f>
        <v>0</v>
      </c>
      <c r="AG138" s="188">
        <f>IF(AND(Q138="Россия"),1,0)</f>
        <v>0</v>
      </c>
      <c r="AH138" s="188">
        <f>Z138*AG138</f>
        <v>0</v>
      </c>
      <c r="AI138" s="73" t="s">
        <v>105</v>
      </c>
    </row>
    <row r="139" spans="1:35" ht="50.1" customHeight="1" x14ac:dyDescent="0.45">
      <c r="A139" s="174" t="s">
        <v>385</v>
      </c>
      <c r="B139" s="174">
        <v>129</v>
      </c>
      <c r="C139" s="174">
        <v>89237</v>
      </c>
      <c r="D139" s="175" t="s">
        <v>386</v>
      </c>
      <c r="E139" s="176" t="s">
        <v>85</v>
      </c>
      <c r="F139" s="177" t="s">
        <v>85</v>
      </c>
      <c r="G139" s="178" t="s">
        <v>128</v>
      </c>
      <c r="H139" s="178" t="s">
        <v>128</v>
      </c>
      <c r="I139" s="179"/>
      <c r="J139" s="180" t="s">
        <v>195</v>
      </c>
      <c r="K139" s="174" t="s">
        <v>196</v>
      </c>
      <c r="L139" s="174">
        <v>2</v>
      </c>
      <c r="M139" s="174" t="s">
        <v>197</v>
      </c>
      <c r="N139" s="181">
        <v>25</v>
      </c>
      <c r="O139" s="174" t="s">
        <v>198</v>
      </c>
      <c r="P139" s="174" t="s">
        <v>199</v>
      </c>
      <c r="Q139" s="177" t="s">
        <v>200</v>
      </c>
      <c r="R139" s="182">
        <v>2805.46</v>
      </c>
      <c r="S139" s="183">
        <v>0</v>
      </c>
      <c r="T139" s="184" t="s">
        <v>116</v>
      </c>
      <c r="U139" s="182">
        <v>0</v>
      </c>
      <c r="V139" s="185">
        <f>ROUND(ROUND(S139,2)*ROUND(L139,3),2)</f>
        <v>0</v>
      </c>
      <c r="W139" s="185">
        <f>ROUND(V139*IF(UPPER(T139)="18%",18,1)*IF(UPPER(T139)="10%",10,1)*IF(UPPER(T139)="НДС не облагается",0,1)/100,2)</f>
        <v>0</v>
      </c>
      <c r="X139" s="185">
        <f>ROUND(W139+V139,2)</f>
        <v>0</v>
      </c>
      <c r="Y139" s="186">
        <f>IF(S139&gt;IF(U139=0,S139,U139),1,0)</f>
        <v>0</v>
      </c>
      <c r="Z139" s="186">
        <f t="shared" ref="Z139:Z202" si="8">X139</f>
        <v>0</v>
      </c>
      <c r="AA139" s="186">
        <f t="shared" ref="AA139:AA202" si="9">W139</f>
        <v>0</v>
      </c>
      <c r="AB139" s="186">
        <f t="shared" ref="AB139:AB202" si="10">V139</f>
        <v>0</v>
      </c>
      <c r="AC139" s="187">
        <f t="shared" ref="AC139:AC202" si="11">IF(OR(ISBLANK(J139),J139="Укажите номер сертификата или выберите &lt;&lt;Нет&gt;&gt;"),1,0)</f>
        <v>1</v>
      </c>
      <c r="AD139" s="187">
        <f>IF(AND(E139="Да",OR(AND(F139 = "Да",ISBLANK(G139)),AND(F139 = "Да", G139 = "В соответствии с техническим заданием"),AND(F139 = "Нет",NOT(G139 = "В соответствии с техническим заданием")))),1,0)</f>
        <v>0</v>
      </c>
      <c r="AE139" s="188">
        <f>IF(AND(E139="Да",OR(AND(F139 = "Да",ISBLANK(H139)),AND(F139 = "Да", H139 = "В соответствии с техническим заданием"),AND(F139 = "Нет",NOT(H139 = "В соответствии с техническим заданием")))),1,0)</f>
        <v>0</v>
      </c>
      <c r="AF139" s="188">
        <f>IF(OR(AND(E139="Нет",F139="Нет"),AND(E139="Да",F139="Нет"),AND(E139="Да",F139="Да")),0,1)</f>
        <v>0</v>
      </c>
      <c r="AG139" s="188">
        <f>IF(AND(Q139="Россия"),1,0)</f>
        <v>0</v>
      </c>
      <c r="AH139" s="188">
        <f>Z139*AG139</f>
        <v>0</v>
      </c>
      <c r="AI139" s="73" t="s">
        <v>105</v>
      </c>
    </row>
    <row r="140" spans="1:35" ht="50.1" customHeight="1" x14ac:dyDescent="0.45">
      <c r="A140" s="174" t="s">
        <v>387</v>
      </c>
      <c r="B140" s="174">
        <v>130</v>
      </c>
      <c r="C140" s="174">
        <v>89237</v>
      </c>
      <c r="D140" s="175" t="s">
        <v>386</v>
      </c>
      <c r="E140" s="176" t="s">
        <v>85</v>
      </c>
      <c r="F140" s="177" t="s">
        <v>85</v>
      </c>
      <c r="G140" s="178" t="s">
        <v>128</v>
      </c>
      <c r="H140" s="178" t="s">
        <v>128</v>
      </c>
      <c r="I140" s="179"/>
      <c r="J140" s="180" t="s">
        <v>195</v>
      </c>
      <c r="K140" s="174" t="s">
        <v>196</v>
      </c>
      <c r="L140" s="174">
        <v>2</v>
      </c>
      <c r="M140" s="174" t="s">
        <v>197</v>
      </c>
      <c r="N140" s="181">
        <v>25</v>
      </c>
      <c r="O140" s="174" t="s">
        <v>198</v>
      </c>
      <c r="P140" s="174" t="s">
        <v>199</v>
      </c>
      <c r="Q140" s="177" t="s">
        <v>200</v>
      </c>
      <c r="R140" s="182">
        <v>2818.08</v>
      </c>
      <c r="S140" s="183">
        <v>0</v>
      </c>
      <c r="T140" s="184" t="s">
        <v>116</v>
      </c>
      <c r="U140" s="182">
        <v>0</v>
      </c>
      <c r="V140" s="185">
        <f>ROUND(ROUND(S140,2)*ROUND(L140,3),2)</f>
        <v>0</v>
      </c>
      <c r="W140" s="185">
        <f>ROUND(V140*IF(UPPER(T140)="18%",18,1)*IF(UPPER(T140)="10%",10,1)*IF(UPPER(T140)="НДС не облагается",0,1)/100,2)</f>
        <v>0</v>
      </c>
      <c r="X140" s="185">
        <f>ROUND(W140+V140,2)</f>
        <v>0</v>
      </c>
      <c r="Y140" s="186">
        <f>IF(S140&gt;IF(U140=0,S140,U140),1,0)</f>
        <v>0</v>
      </c>
      <c r="Z140" s="186">
        <f t="shared" si="8"/>
        <v>0</v>
      </c>
      <c r="AA140" s="186">
        <f t="shared" si="9"/>
        <v>0</v>
      </c>
      <c r="AB140" s="186">
        <f t="shared" si="10"/>
        <v>0</v>
      </c>
      <c r="AC140" s="187">
        <f t="shared" si="11"/>
        <v>1</v>
      </c>
      <c r="AD140" s="187">
        <f>IF(AND(E140="Да",OR(AND(F140 = "Да",ISBLANK(G140)),AND(F140 = "Да", G140 = "В соответствии с техническим заданием"),AND(F140 = "Нет",NOT(G140 = "В соответствии с техническим заданием")))),1,0)</f>
        <v>0</v>
      </c>
      <c r="AE140" s="188">
        <f>IF(AND(E140="Да",OR(AND(F140 = "Да",ISBLANK(H140)),AND(F140 = "Да", H140 = "В соответствии с техническим заданием"),AND(F140 = "Нет",NOT(H140 = "В соответствии с техническим заданием")))),1,0)</f>
        <v>0</v>
      </c>
      <c r="AF140" s="188">
        <f>IF(OR(AND(E140="Нет",F140="Нет"),AND(E140="Да",F140="Нет"),AND(E140="Да",F140="Да")),0,1)</f>
        <v>0</v>
      </c>
      <c r="AG140" s="188">
        <f>IF(AND(Q140="Россия"),1,0)</f>
        <v>0</v>
      </c>
      <c r="AH140" s="188">
        <f>Z140*AG140</f>
        <v>0</v>
      </c>
      <c r="AI140" s="73" t="s">
        <v>105</v>
      </c>
    </row>
    <row r="141" spans="1:35" ht="50.1" customHeight="1" x14ac:dyDescent="0.45">
      <c r="A141" s="174" t="s">
        <v>388</v>
      </c>
      <c r="B141" s="174">
        <v>131</v>
      </c>
      <c r="C141" s="174">
        <v>97</v>
      </c>
      <c r="D141" s="175" t="s">
        <v>352</v>
      </c>
      <c r="E141" s="176" t="s">
        <v>85</v>
      </c>
      <c r="F141" s="177" t="s">
        <v>85</v>
      </c>
      <c r="G141" s="178" t="s">
        <v>128</v>
      </c>
      <c r="H141" s="178" t="s">
        <v>128</v>
      </c>
      <c r="I141" s="179"/>
      <c r="J141" s="180" t="s">
        <v>195</v>
      </c>
      <c r="K141" s="174" t="s">
        <v>196</v>
      </c>
      <c r="L141" s="174">
        <v>10</v>
      </c>
      <c r="M141" s="174" t="s">
        <v>197</v>
      </c>
      <c r="N141" s="181">
        <v>28</v>
      </c>
      <c r="O141" s="174" t="s">
        <v>198</v>
      </c>
      <c r="P141" s="174" t="s">
        <v>199</v>
      </c>
      <c r="Q141" s="177" t="s">
        <v>200</v>
      </c>
      <c r="R141" s="182">
        <v>2922.4</v>
      </c>
      <c r="S141" s="183">
        <v>0</v>
      </c>
      <c r="T141" s="184" t="s">
        <v>116</v>
      </c>
      <c r="U141" s="182">
        <v>0</v>
      </c>
      <c r="V141" s="185">
        <f>ROUND(ROUND(S141,2)*ROUND(L141,3),2)</f>
        <v>0</v>
      </c>
      <c r="W141" s="185">
        <f>ROUND(V141*IF(UPPER(T141)="18%",18,1)*IF(UPPER(T141)="10%",10,1)*IF(UPPER(T141)="НДС не облагается",0,1)/100,2)</f>
        <v>0</v>
      </c>
      <c r="X141" s="185">
        <f>ROUND(W141+V141,2)</f>
        <v>0</v>
      </c>
      <c r="Y141" s="186">
        <f>IF(S141&gt;IF(U141=0,S141,U141),1,0)</f>
        <v>0</v>
      </c>
      <c r="Z141" s="186">
        <f t="shared" si="8"/>
        <v>0</v>
      </c>
      <c r="AA141" s="186">
        <f t="shared" si="9"/>
        <v>0</v>
      </c>
      <c r="AB141" s="186">
        <f t="shared" si="10"/>
        <v>0</v>
      </c>
      <c r="AC141" s="187">
        <f t="shared" si="11"/>
        <v>1</v>
      </c>
      <c r="AD141" s="187">
        <f>IF(AND(E141="Да",OR(AND(F141 = "Да",ISBLANK(G141)),AND(F141 = "Да", G141 = "В соответствии с техническим заданием"),AND(F141 = "Нет",NOT(G141 = "В соответствии с техническим заданием")))),1,0)</f>
        <v>0</v>
      </c>
      <c r="AE141" s="188">
        <f>IF(AND(E141="Да",OR(AND(F141 = "Да",ISBLANK(H141)),AND(F141 = "Да", H141 = "В соответствии с техническим заданием"),AND(F141 = "Нет",NOT(H141 = "В соответствии с техническим заданием")))),1,0)</f>
        <v>0</v>
      </c>
      <c r="AF141" s="188">
        <f>IF(OR(AND(E141="Нет",F141="Нет"),AND(E141="Да",F141="Нет"),AND(E141="Да",F141="Да")),0,1)</f>
        <v>0</v>
      </c>
      <c r="AG141" s="188">
        <f>IF(AND(Q141="Россия"),1,0)</f>
        <v>0</v>
      </c>
      <c r="AH141" s="188">
        <f>Z141*AG141</f>
        <v>0</v>
      </c>
      <c r="AI141" s="73" t="s">
        <v>105</v>
      </c>
    </row>
    <row r="142" spans="1:35" ht="50.1" customHeight="1" x14ac:dyDescent="0.45">
      <c r="A142" s="174" t="s">
        <v>389</v>
      </c>
      <c r="B142" s="174">
        <v>132</v>
      </c>
      <c r="C142" s="174">
        <v>131</v>
      </c>
      <c r="D142" s="175" t="s">
        <v>390</v>
      </c>
      <c r="E142" s="176" t="s">
        <v>85</v>
      </c>
      <c r="F142" s="177" t="s">
        <v>85</v>
      </c>
      <c r="G142" s="178" t="s">
        <v>128</v>
      </c>
      <c r="H142" s="178" t="s">
        <v>128</v>
      </c>
      <c r="I142" s="179"/>
      <c r="J142" s="180" t="s">
        <v>195</v>
      </c>
      <c r="K142" s="174" t="s">
        <v>196</v>
      </c>
      <c r="L142" s="174">
        <v>1</v>
      </c>
      <c r="M142" s="174" t="s">
        <v>197</v>
      </c>
      <c r="N142" s="181">
        <v>2</v>
      </c>
      <c r="O142" s="174" t="s">
        <v>198</v>
      </c>
      <c r="P142" s="174" t="s">
        <v>199</v>
      </c>
      <c r="Q142" s="177" t="s">
        <v>200</v>
      </c>
      <c r="R142" s="182">
        <v>2945.73</v>
      </c>
      <c r="S142" s="183">
        <v>0</v>
      </c>
      <c r="T142" s="184" t="s">
        <v>116</v>
      </c>
      <c r="U142" s="182">
        <v>0</v>
      </c>
      <c r="V142" s="185">
        <f>ROUND(ROUND(S142,2)*ROUND(L142,3),2)</f>
        <v>0</v>
      </c>
      <c r="W142" s="185">
        <f>ROUND(V142*IF(UPPER(T142)="18%",18,1)*IF(UPPER(T142)="10%",10,1)*IF(UPPER(T142)="НДС не облагается",0,1)/100,2)</f>
        <v>0</v>
      </c>
      <c r="X142" s="185">
        <f>ROUND(W142+V142,2)</f>
        <v>0</v>
      </c>
      <c r="Y142" s="186">
        <f>IF(S142&gt;IF(U142=0,S142,U142),1,0)</f>
        <v>0</v>
      </c>
      <c r="Z142" s="186">
        <f t="shared" si="8"/>
        <v>0</v>
      </c>
      <c r="AA142" s="186">
        <f t="shared" si="9"/>
        <v>0</v>
      </c>
      <c r="AB142" s="186">
        <f t="shared" si="10"/>
        <v>0</v>
      </c>
      <c r="AC142" s="187">
        <f t="shared" si="11"/>
        <v>1</v>
      </c>
      <c r="AD142" s="187">
        <f>IF(AND(E142="Да",OR(AND(F142 = "Да",ISBLANK(G142)),AND(F142 = "Да", G142 = "В соответствии с техническим заданием"),AND(F142 = "Нет",NOT(G142 = "В соответствии с техническим заданием")))),1,0)</f>
        <v>0</v>
      </c>
      <c r="AE142" s="188">
        <f>IF(AND(E142="Да",OR(AND(F142 = "Да",ISBLANK(H142)),AND(F142 = "Да", H142 = "В соответствии с техническим заданием"),AND(F142 = "Нет",NOT(H142 = "В соответствии с техническим заданием")))),1,0)</f>
        <v>0</v>
      </c>
      <c r="AF142" s="188">
        <f>IF(OR(AND(E142="Нет",F142="Нет"),AND(E142="Да",F142="Нет"),AND(E142="Да",F142="Да")),0,1)</f>
        <v>0</v>
      </c>
      <c r="AG142" s="188">
        <f>IF(AND(Q142="Россия"),1,0)</f>
        <v>0</v>
      </c>
      <c r="AH142" s="188">
        <f>Z142*AG142</f>
        <v>0</v>
      </c>
      <c r="AI142" s="73" t="s">
        <v>105</v>
      </c>
    </row>
    <row r="143" spans="1:35" ht="50.1" customHeight="1" x14ac:dyDescent="0.45">
      <c r="A143" s="174" t="s">
        <v>391</v>
      </c>
      <c r="B143" s="174">
        <v>133</v>
      </c>
      <c r="C143" s="174">
        <v>131</v>
      </c>
      <c r="D143" s="175" t="s">
        <v>390</v>
      </c>
      <c r="E143" s="176" t="s">
        <v>85</v>
      </c>
      <c r="F143" s="177" t="s">
        <v>85</v>
      </c>
      <c r="G143" s="178" t="s">
        <v>128</v>
      </c>
      <c r="H143" s="178" t="s">
        <v>128</v>
      </c>
      <c r="I143" s="179"/>
      <c r="J143" s="180" t="s">
        <v>195</v>
      </c>
      <c r="K143" s="174" t="s">
        <v>196</v>
      </c>
      <c r="L143" s="174">
        <v>1</v>
      </c>
      <c r="M143" s="174" t="s">
        <v>197</v>
      </c>
      <c r="N143" s="181">
        <v>2</v>
      </c>
      <c r="O143" s="174" t="s">
        <v>198</v>
      </c>
      <c r="P143" s="174" t="s">
        <v>199</v>
      </c>
      <c r="Q143" s="177" t="s">
        <v>200</v>
      </c>
      <c r="R143" s="182">
        <v>2945.73</v>
      </c>
      <c r="S143" s="183">
        <v>0</v>
      </c>
      <c r="T143" s="184" t="s">
        <v>116</v>
      </c>
      <c r="U143" s="182">
        <v>0</v>
      </c>
      <c r="V143" s="185">
        <f>ROUND(ROUND(S143,2)*ROUND(L143,3),2)</f>
        <v>0</v>
      </c>
      <c r="W143" s="185">
        <f>ROUND(V143*IF(UPPER(T143)="18%",18,1)*IF(UPPER(T143)="10%",10,1)*IF(UPPER(T143)="НДС не облагается",0,1)/100,2)</f>
        <v>0</v>
      </c>
      <c r="X143" s="185">
        <f>ROUND(W143+V143,2)</f>
        <v>0</v>
      </c>
      <c r="Y143" s="186">
        <f>IF(S143&gt;IF(U143=0,S143,U143),1,0)</f>
        <v>0</v>
      </c>
      <c r="Z143" s="186">
        <f t="shared" si="8"/>
        <v>0</v>
      </c>
      <c r="AA143" s="186">
        <f t="shared" si="9"/>
        <v>0</v>
      </c>
      <c r="AB143" s="186">
        <f t="shared" si="10"/>
        <v>0</v>
      </c>
      <c r="AC143" s="187">
        <f t="shared" si="11"/>
        <v>1</v>
      </c>
      <c r="AD143" s="187">
        <f>IF(AND(E143="Да",OR(AND(F143 = "Да",ISBLANK(G143)),AND(F143 = "Да", G143 = "В соответствии с техническим заданием"),AND(F143 = "Нет",NOT(G143 = "В соответствии с техническим заданием")))),1,0)</f>
        <v>0</v>
      </c>
      <c r="AE143" s="188">
        <f>IF(AND(E143="Да",OR(AND(F143 = "Да",ISBLANK(H143)),AND(F143 = "Да", H143 = "В соответствии с техническим заданием"),AND(F143 = "Нет",NOT(H143 = "В соответствии с техническим заданием")))),1,0)</f>
        <v>0</v>
      </c>
      <c r="AF143" s="188">
        <f>IF(OR(AND(E143="Нет",F143="Нет"),AND(E143="Да",F143="Нет"),AND(E143="Да",F143="Да")),0,1)</f>
        <v>0</v>
      </c>
      <c r="AG143" s="188">
        <f>IF(AND(Q143="Россия"),1,0)</f>
        <v>0</v>
      </c>
      <c r="AH143" s="188">
        <f>Z143*AG143</f>
        <v>0</v>
      </c>
      <c r="AI143" s="73" t="s">
        <v>105</v>
      </c>
    </row>
    <row r="144" spans="1:35" ht="50.1" customHeight="1" x14ac:dyDescent="0.45">
      <c r="A144" s="174" t="s">
        <v>392</v>
      </c>
      <c r="B144" s="174">
        <v>134</v>
      </c>
      <c r="C144" s="174">
        <v>304</v>
      </c>
      <c r="D144" s="175" t="s">
        <v>393</v>
      </c>
      <c r="E144" s="176" t="s">
        <v>85</v>
      </c>
      <c r="F144" s="177" t="s">
        <v>85</v>
      </c>
      <c r="G144" s="178" t="s">
        <v>128</v>
      </c>
      <c r="H144" s="178" t="s">
        <v>128</v>
      </c>
      <c r="I144" s="179"/>
      <c r="J144" s="180" t="s">
        <v>195</v>
      </c>
      <c r="K144" s="174" t="s">
        <v>196</v>
      </c>
      <c r="L144" s="174">
        <v>1</v>
      </c>
      <c r="M144" s="174" t="s">
        <v>197</v>
      </c>
      <c r="N144" s="181">
        <v>1</v>
      </c>
      <c r="O144" s="174" t="s">
        <v>198</v>
      </c>
      <c r="P144" s="174" t="s">
        <v>199</v>
      </c>
      <c r="Q144" s="177" t="s">
        <v>200</v>
      </c>
      <c r="R144" s="182">
        <v>2975.79</v>
      </c>
      <c r="S144" s="183">
        <v>0</v>
      </c>
      <c r="T144" s="184" t="s">
        <v>116</v>
      </c>
      <c r="U144" s="182">
        <v>0</v>
      </c>
      <c r="V144" s="185">
        <f>ROUND(ROUND(S144,2)*ROUND(L144,3),2)</f>
        <v>0</v>
      </c>
      <c r="W144" s="185">
        <f>ROUND(V144*IF(UPPER(T144)="18%",18,1)*IF(UPPER(T144)="10%",10,1)*IF(UPPER(T144)="НДС не облагается",0,1)/100,2)</f>
        <v>0</v>
      </c>
      <c r="X144" s="185">
        <f>ROUND(W144+V144,2)</f>
        <v>0</v>
      </c>
      <c r="Y144" s="186">
        <f>IF(S144&gt;IF(U144=0,S144,U144),1,0)</f>
        <v>0</v>
      </c>
      <c r="Z144" s="186">
        <f t="shared" si="8"/>
        <v>0</v>
      </c>
      <c r="AA144" s="186">
        <f t="shared" si="9"/>
        <v>0</v>
      </c>
      <c r="AB144" s="186">
        <f t="shared" si="10"/>
        <v>0</v>
      </c>
      <c r="AC144" s="187">
        <f t="shared" si="11"/>
        <v>1</v>
      </c>
      <c r="AD144" s="187">
        <f>IF(AND(E144="Да",OR(AND(F144 = "Да",ISBLANK(G144)),AND(F144 = "Да", G144 = "В соответствии с техническим заданием"),AND(F144 = "Нет",NOT(G144 = "В соответствии с техническим заданием")))),1,0)</f>
        <v>0</v>
      </c>
      <c r="AE144" s="188">
        <f>IF(AND(E144="Да",OR(AND(F144 = "Да",ISBLANK(H144)),AND(F144 = "Да", H144 = "В соответствии с техническим заданием"),AND(F144 = "Нет",NOT(H144 = "В соответствии с техническим заданием")))),1,0)</f>
        <v>0</v>
      </c>
      <c r="AF144" s="188">
        <f>IF(OR(AND(E144="Нет",F144="Нет"),AND(E144="Да",F144="Нет"),AND(E144="Да",F144="Да")),0,1)</f>
        <v>0</v>
      </c>
      <c r="AG144" s="188">
        <f>IF(AND(Q144="Россия"),1,0)</f>
        <v>0</v>
      </c>
      <c r="AH144" s="188">
        <f>Z144*AG144</f>
        <v>0</v>
      </c>
      <c r="AI144" s="73" t="s">
        <v>105</v>
      </c>
    </row>
    <row r="145" spans="1:35" ht="50.1" customHeight="1" x14ac:dyDescent="0.45">
      <c r="A145" s="174" t="s">
        <v>394</v>
      </c>
      <c r="B145" s="174">
        <v>135</v>
      </c>
      <c r="C145" s="174">
        <v>52362</v>
      </c>
      <c r="D145" s="175" t="s">
        <v>395</v>
      </c>
      <c r="E145" s="176" t="s">
        <v>85</v>
      </c>
      <c r="F145" s="177" t="s">
        <v>85</v>
      </c>
      <c r="G145" s="178" t="s">
        <v>128</v>
      </c>
      <c r="H145" s="178" t="s">
        <v>128</v>
      </c>
      <c r="I145" s="179"/>
      <c r="J145" s="180" t="s">
        <v>195</v>
      </c>
      <c r="K145" s="174" t="s">
        <v>196</v>
      </c>
      <c r="L145" s="174">
        <v>1</v>
      </c>
      <c r="M145" s="174" t="s">
        <v>197</v>
      </c>
      <c r="N145" s="181">
        <v>1</v>
      </c>
      <c r="O145" s="174" t="s">
        <v>198</v>
      </c>
      <c r="P145" s="174" t="s">
        <v>199</v>
      </c>
      <c r="Q145" s="177" t="s">
        <v>200</v>
      </c>
      <c r="R145" s="182">
        <v>3005.85</v>
      </c>
      <c r="S145" s="183">
        <v>0</v>
      </c>
      <c r="T145" s="184" t="s">
        <v>116</v>
      </c>
      <c r="U145" s="182">
        <v>0</v>
      </c>
      <c r="V145" s="185">
        <f>ROUND(ROUND(S145,2)*ROUND(L145,3),2)</f>
        <v>0</v>
      </c>
      <c r="W145" s="185">
        <f>ROUND(V145*IF(UPPER(T145)="18%",18,1)*IF(UPPER(T145)="10%",10,1)*IF(UPPER(T145)="НДС не облагается",0,1)/100,2)</f>
        <v>0</v>
      </c>
      <c r="X145" s="185">
        <f>ROUND(W145+V145,2)</f>
        <v>0</v>
      </c>
      <c r="Y145" s="186">
        <f>IF(S145&gt;IF(U145=0,S145,U145),1,0)</f>
        <v>0</v>
      </c>
      <c r="Z145" s="186">
        <f t="shared" si="8"/>
        <v>0</v>
      </c>
      <c r="AA145" s="186">
        <f t="shared" si="9"/>
        <v>0</v>
      </c>
      <c r="AB145" s="186">
        <f t="shared" si="10"/>
        <v>0</v>
      </c>
      <c r="AC145" s="187">
        <f t="shared" si="11"/>
        <v>1</v>
      </c>
      <c r="AD145" s="187">
        <f>IF(AND(E145="Да",OR(AND(F145 = "Да",ISBLANK(G145)),AND(F145 = "Да", G145 = "В соответствии с техническим заданием"),AND(F145 = "Нет",NOT(G145 = "В соответствии с техническим заданием")))),1,0)</f>
        <v>0</v>
      </c>
      <c r="AE145" s="188">
        <f>IF(AND(E145="Да",OR(AND(F145 = "Да",ISBLANK(H145)),AND(F145 = "Да", H145 = "В соответствии с техническим заданием"),AND(F145 = "Нет",NOT(H145 = "В соответствии с техническим заданием")))),1,0)</f>
        <v>0</v>
      </c>
      <c r="AF145" s="188">
        <f>IF(OR(AND(E145="Нет",F145="Нет"),AND(E145="Да",F145="Нет"),AND(E145="Да",F145="Да")),0,1)</f>
        <v>0</v>
      </c>
      <c r="AG145" s="188">
        <f>IF(AND(Q145="Россия"),1,0)</f>
        <v>0</v>
      </c>
      <c r="AH145" s="188">
        <f>Z145*AG145</f>
        <v>0</v>
      </c>
      <c r="AI145" s="73" t="s">
        <v>105</v>
      </c>
    </row>
    <row r="146" spans="1:35" ht="50.1" customHeight="1" x14ac:dyDescent="0.45">
      <c r="A146" s="174" t="s">
        <v>396</v>
      </c>
      <c r="B146" s="174">
        <v>136</v>
      </c>
      <c r="C146" s="174">
        <v>52360</v>
      </c>
      <c r="D146" s="175" t="s">
        <v>397</v>
      </c>
      <c r="E146" s="176" t="s">
        <v>85</v>
      </c>
      <c r="F146" s="177" t="s">
        <v>85</v>
      </c>
      <c r="G146" s="178" t="s">
        <v>128</v>
      </c>
      <c r="H146" s="178" t="s">
        <v>128</v>
      </c>
      <c r="I146" s="179"/>
      <c r="J146" s="180" t="s">
        <v>195</v>
      </c>
      <c r="K146" s="174" t="s">
        <v>196</v>
      </c>
      <c r="L146" s="174">
        <v>1</v>
      </c>
      <c r="M146" s="174" t="s">
        <v>197</v>
      </c>
      <c r="N146" s="181">
        <v>1</v>
      </c>
      <c r="O146" s="174" t="s">
        <v>198</v>
      </c>
      <c r="P146" s="174" t="s">
        <v>199</v>
      </c>
      <c r="Q146" s="177" t="s">
        <v>200</v>
      </c>
      <c r="R146" s="182">
        <v>3005.85</v>
      </c>
      <c r="S146" s="183">
        <v>0</v>
      </c>
      <c r="T146" s="184" t="s">
        <v>116</v>
      </c>
      <c r="U146" s="182">
        <v>0</v>
      </c>
      <c r="V146" s="185">
        <f>ROUND(ROUND(S146,2)*ROUND(L146,3),2)</f>
        <v>0</v>
      </c>
      <c r="W146" s="185">
        <f>ROUND(V146*IF(UPPER(T146)="18%",18,1)*IF(UPPER(T146)="10%",10,1)*IF(UPPER(T146)="НДС не облагается",0,1)/100,2)</f>
        <v>0</v>
      </c>
      <c r="X146" s="185">
        <f>ROUND(W146+V146,2)</f>
        <v>0</v>
      </c>
      <c r="Y146" s="186">
        <f>IF(S146&gt;IF(U146=0,S146,U146),1,0)</f>
        <v>0</v>
      </c>
      <c r="Z146" s="186">
        <f t="shared" si="8"/>
        <v>0</v>
      </c>
      <c r="AA146" s="186">
        <f t="shared" si="9"/>
        <v>0</v>
      </c>
      <c r="AB146" s="186">
        <f t="shared" si="10"/>
        <v>0</v>
      </c>
      <c r="AC146" s="187">
        <f t="shared" si="11"/>
        <v>1</v>
      </c>
      <c r="AD146" s="187">
        <f>IF(AND(E146="Да",OR(AND(F146 = "Да",ISBLANK(G146)),AND(F146 = "Да", G146 = "В соответствии с техническим заданием"),AND(F146 = "Нет",NOT(G146 = "В соответствии с техническим заданием")))),1,0)</f>
        <v>0</v>
      </c>
      <c r="AE146" s="188">
        <f>IF(AND(E146="Да",OR(AND(F146 = "Да",ISBLANK(H146)),AND(F146 = "Да", H146 = "В соответствии с техническим заданием"),AND(F146 = "Нет",NOT(H146 = "В соответствии с техническим заданием")))),1,0)</f>
        <v>0</v>
      </c>
      <c r="AF146" s="188">
        <f>IF(OR(AND(E146="Нет",F146="Нет"),AND(E146="Да",F146="Нет"),AND(E146="Да",F146="Да")),0,1)</f>
        <v>0</v>
      </c>
      <c r="AG146" s="188">
        <f>IF(AND(Q146="Россия"),1,0)</f>
        <v>0</v>
      </c>
      <c r="AH146" s="188">
        <f>Z146*AG146</f>
        <v>0</v>
      </c>
      <c r="AI146" s="73" t="s">
        <v>105</v>
      </c>
    </row>
    <row r="147" spans="1:35" ht="50.1" customHeight="1" x14ac:dyDescent="0.45">
      <c r="A147" s="174" t="s">
        <v>398</v>
      </c>
      <c r="B147" s="174">
        <v>137</v>
      </c>
      <c r="C147" s="174">
        <v>52361</v>
      </c>
      <c r="D147" s="175" t="s">
        <v>399</v>
      </c>
      <c r="E147" s="176" t="s">
        <v>85</v>
      </c>
      <c r="F147" s="177" t="s">
        <v>85</v>
      </c>
      <c r="G147" s="178" t="s">
        <v>128</v>
      </c>
      <c r="H147" s="178" t="s">
        <v>128</v>
      </c>
      <c r="I147" s="179"/>
      <c r="J147" s="180" t="s">
        <v>195</v>
      </c>
      <c r="K147" s="174" t="s">
        <v>196</v>
      </c>
      <c r="L147" s="174">
        <v>1</v>
      </c>
      <c r="M147" s="174" t="s">
        <v>197</v>
      </c>
      <c r="N147" s="181">
        <v>1</v>
      </c>
      <c r="O147" s="174" t="s">
        <v>198</v>
      </c>
      <c r="P147" s="174" t="s">
        <v>199</v>
      </c>
      <c r="Q147" s="177" t="s">
        <v>200</v>
      </c>
      <c r="R147" s="182">
        <v>3005.85</v>
      </c>
      <c r="S147" s="183">
        <v>0</v>
      </c>
      <c r="T147" s="184" t="s">
        <v>116</v>
      </c>
      <c r="U147" s="182">
        <v>0</v>
      </c>
      <c r="V147" s="185">
        <f>ROUND(ROUND(S147,2)*ROUND(L147,3),2)</f>
        <v>0</v>
      </c>
      <c r="W147" s="185">
        <f>ROUND(V147*IF(UPPER(T147)="18%",18,1)*IF(UPPER(T147)="10%",10,1)*IF(UPPER(T147)="НДС не облагается",0,1)/100,2)</f>
        <v>0</v>
      </c>
      <c r="X147" s="185">
        <f>ROUND(W147+V147,2)</f>
        <v>0</v>
      </c>
      <c r="Y147" s="186">
        <f>IF(S147&gt;IF(U147=0,S147,U147),1,0)</f>
        <v>0</v>
      </c>
      <c r="Z147" s="186">
        <f t="shared" si="8"/>
        <v>0</v>
      </c>
      <c r="AA147" s="186">
        <f t="shared" si="9"/>
        <v>0</v>
      </c>
      <c r="AB147" s="186">
        <f t="shared" si="10"/>
        <v>0</v>
      </c>
      <c r="AC147" s="187">
        <f t="shared" si="11"/>
        <v>1</v>
      </c>
      <c r="AD147" s="187">
        <f>IF(AND(E147="Да",OR(AND(F147 = "Да",ISBLANK(G147)),AND(F147 = "Да", G147 = "В соответствии с техническим заданием"),AND(F147 = "Нет",NOT(G147 = "В соответствии с техническим заданием")))),1,0)</f>
        <v>0</v>
      </c>
      <c r="AE147" s="188">
        <f>IF(AND(E147="Да",OR(AND(F147 = "Да",ISBLANK(H147)),AND(F147 = "Да", H147 = "В соответствии с техническим заданием"),AND(F147 = "Нет",NOT(H147 = "В соответствии с техническим заданием")))),1,0)</f>
        <v>0</v>
      </c>
      <c r="AF147" s="188">
        <f>IF(OR(AND(E147="Нет",F147="Нет"),AND(E147="Да",F147="Нет"),AND(E147="Да",F147="Да")),0,1)</f>
        <v>0</v>
      </c>
      <c r="AG147" s="188">
        <f>IF(AND(Q147="Россия"),1,0)</f>
        <v>0</v>
      </c>
      <c r="AH147" s="188">
        <f>Z147*AG147</f>
        <v>0</v>
      </c>
      <c r="AI147" s="73" t="s">
        <v>105</v>
      </c>
    </row>
    <row r="148" spans="1:35" ht="50.1" customHeight="1" x14ac:dyDescent="0.45">
      <c r="A148" s="174" t="s">
        <v>400</v>
      </c>
      <c r="B148" s="174">
        <v>138</v>
      </c>
      <c r="C148" s="174">
        <v>342</v>
      </c>
      <c r="D148" s="175" t="s">
        <v>401</v>
      </c>
      <c r="E148" s="176" t="s">
        <v>85</v>
      </c>
      <c r="F148" s="177" t="s">
        <v>85</v>
      </c>
      <c r="G148" s="178" t="s">
        <v>128</v>
      </c>
      <c r="H148" s="178" t="s">
        <v>128</v>
      </c>
      <c r="I148" s="179"/>
      <c r="J148" s="180" t="s">
        <v>195</v>
      </c>
      <c r="K148" s="174" t="s">
        <v>196</v>
      </c>
      <c r="L148" s="174">
        <v>1</v>
      </c>
      <c r="M148" s="174" t="s">
        <v>197</v>
      </c>
      <c r="N148" s="181">
        <v>3</v>
      </c>
      <c r="O148" s="174" t="s">
        <v>198</v>
      </c>
      <c r="P148" s="174" t="s">
        <v>199</v>
      </c>
      <c r="Q148" s="177" t="s">
        <v>200</v>
      </c>
      <c r="R148" s="182">
        <v>3055.94</v>
      </c>
      <c r="S148" s="183">
        <v>0</v>
      </c>
      <c r="T148" s="184" t="s">
        <v>116</v>
      </c>
      <c r="U148" s="182">
        <v>0</v>
      </c>
      <c r="V148" s="185">
        <f>ROUND(ROUND(S148,2)*ROUND(L148,3),2)</f>
        <v>0</v>
      </c>
      <c r="W148" s="185">
        <f>ROUND(V148*IF(UPPER(T148)="18%",18,1)*IF(UPPER(T148)="10%",10,1)*IF(UPPER(T148)="НДС не облагается",0,1)/100,2)</f>
        <v>0</v>
      </c>
      <c r="X148" s="185">
        <f>ROUND(W148+V148,2)</f>
        <v>0</v>
      </c>
      <c r="Y148" s="186">
        <f>IF(S148&gt;IF(U148=0,S148,U148),1,0)</f>
        <v>0</v>
      </c>
      <c r="Z148" s="186">
        <f t="shared" si="8"/>
        <v>0</v>
      </c>
      <c r="AA148" s="186">
        <f t="shared" si="9"/>
        <v>0</v>
      </c>
      <c r="AB148" s="186">
        <f t="shared" si="10"/>
        <v>0</v>
      </c>
      <c r="AC148" s="187">
        <f t="shared" si="11"/>
        <v>1</v>
      </c>
      <c r="AD148" s="187">
        <f>IF(AND(E148="Да",OR(AND(F148 = "Да",ISBLANK(G148)),AND(F148 = "Да", G148 = "В соответствии с техническим заданием"),AND(F148 = "Нет",NOT(G148 = "В соответствии с техническим заданием")))),1,0)</f>
        <v>0</v>
      </c>
      <c r="AE148" s="188">
        <f>IF(AND(E148="Да",OR(AND(F148 = "Да",ISBLANK(H148)),AND(F148 = "Да", H148 = "В соответствии с техническим заданием"),AND(F148 = "Нет",NOT(H148 = "В соответствии с техническим заданием")))),1,0)</f>
        <v>0</v>
      </c>
      <c r="AF148" s="188">
        <f>IF(OR(AND(E148="Нет",F148="Нет"),AND(E148="Да",F148="Нет"),AND(E148="Да",F148="Да")),0,1)</f>
        <v>0</v>
      </c>
      <c r="AG148" s="188">
        <f>IF(AND(Q148="Россия"),1,0)</f>
        <v>0</v>
      </c>
      <c r="AH148" s="188">
        <f>Z148*AG148</f>
        <v>0</v>
      </c>
      <c r="AI148" s="73" t="s">
        <v>105</v>
      </c>
    </row>
    <row r="149" spans="1:35" ht="50.1" customHeight="1" x14ac:dyDescent="0.45">
      <c r="A149" s="174" t="s">
        <v>402</v>
      </c>
      <c r="B149" s="174">
        <v>139</v>
      </c>
      <c r="C149" s="174">
        <v>342</v>
      </c>
      <c r="D149" s="175" t="s">
        <v>401</v>
      </c>
      <c r="E149" s="176" t="s">
        <v>85</v>
      </c>
      <c r="F149" s="177" t="s">
        <v>85</v>
      </c>
      <c r="G149" s="178" t="s">
        <v>128</v>
      </c>
      <c r="H149" s="178" t="s">
        <v>128</v>
      </c>
      <c r="I149" s="179"/>
      <c r="J149" s="180" t="s">
        <v>195</v>
      </c>
      <c r="K149" s="174" t="s">
        <v>196</v>
      </c>
      <c r="L149" s="174">
        <v>1</v>
      </c>
      <c r="M149" s="174" t="s">
        <v>197</v>
      </c>
      <c r="N149" s="181">
        <v>3</v>
      </c>
      <c r="O149" s="174" t="s">
        <v>198</v>
      </c>
      <c r="P149" s="174" t="s">
        <v>199</v>
      </c>
      <c r="Q149" s="177" t="s">
        <v>200</v>
      </c>
      <c r="R149" s="182">
        <v>3055.94</v>
      </c>
      <c r="S149" s="183">
        <v>0</v>
      </c>
      <c r="T149" s="184" t="s">
        <v>116</v>
      </c>
      <c r="U149" s="182">
        <v>0</v>
      </c>
      <c r="V149" s="185">
        <f>ROUND(ROUND(S149,2)*ROUND(L149,3),2)</f>
        <v>0</v>
      </c>
      <c r="W149" s="185">
        <f>ROUND(V149*IF(UPPER(T149)="18%",18,1)*IF(UPPER(T149)="10%",10,1)*IF(UPPER(T149)="НДС не облагается",0,1)/100,2)</f>
        <v>0</v>
      </c>
      <c r="X149" s="185">
        <f>ROUND(W149+V149,2)</f>
        <v>0</v>
      </c>
      <c r="Y149" s="186">
        <f>IF(S149&gt;IF(U149=0,S149,U149),1,0)</f>
        <v>0</v>
      </c>
      <c r="Z149" s="186">
        <f t="shared" si="8"/>
        <v>0</v>
      </c>
      <c r="AA149" s="186">
        <f t="shared" si="9"/>
        <v>0</v>
      </c>
      <c r="AB149" s="186">
        <f t="shared" si="10"/>
        <v>0</v>
      </c>
      <c r="AC149" s="187">
        <f t="shared" si="11"/>
        <v>1</v>
      </c>
      <c r="AD149" s="187">
        <f>IF(AND(E149="Да",OR(AND(F149 = "Да",ISBLANK(G149)),AND(F149 = "Да", G149 = "В соответствии с техническим заданием"),AND(F149 = "Нет",NOT(G149 = "В соответствии с техническим заданием")))),1,0)</f>
        <v>0</v>
      </c>
      <c r="AE149" s="188">
        <f>IF(AND(E149="Да",OR(AND(F149 = "Да",ISBLANK(H149)),AND(F149 = "Да", H149 = "В соответствии с техническим заданием"),AND(F149 = "Нет",NOT(H149 = "В соответствии с техническим заданием")))),1,0)</f>
        <v>0</v>
      </c>
      <c r="AF149" s="188">
        <f>IF(OR(AND(E149="Нет",F149="Нет"),AND(E149="Да",F149="Нет"),AND(E149="Да",F149="Да")),0,1)</f>
        <v>0</v>
      </c>
      <c r="AG149" s="188">
        <f>IF(AND(Q149="Россия"),1,0)</f>
        <v>0</v>
      </c>
      <c r="AH149" s="188">
        <f>Z149*AG149</f>
        <v>0</v>
      </c>
      <c r="AI149" s="73" t="s">
        <v>105</v>
      </c>
    </row>
    <row r="150" spans="1:35" ht="50.1" customHeight="1" x14ac:dyDescent="0.45">
      <c r="A150" s="174" t="s">
        <v>403</v>
      </c>
      <c r="B150" s="174">
        <v>140</v>
      </c>
      <c r="C150" s="174">
        <v>342</v>
      </c>
      <c r="D150" s="175" t="s">
        <v>401</v>
      </c>
      <c r="E150" s="176" t="s">
        <v>85</v>
      </c>
      <c r="F150" s="177" t="s">
        <v>85</v>
      </c>
      <c r="G150" s="178" t="s">
        <v>128</v>
      </c>
      <c r="H150" s="178" t="s">
        <v>128</v>
      </c>
      <c r="I150" s="179"/>
      <c r="J150" s="180" t="s">
        <v>195</v>
      </c>
      <c r="K150" s="174" t="s">
        <v>196</v>
      </c>
      <c r="L150" s="174">
        <v>1</v>
      </c>
      <c r="M150" s="174" t="s">
        <v>197</v>
      </c>
      <c r="N150" s="181">
        <v>3</v>
      </c>
      <c r="O150" s="174" t="s">
        <v>198</v>
      </c>
      <c r="P150" s="174" t="s">
        <v>199</v>
      </c>
      <c r="Q150" s="177" t="s">
        <v>200</v>
      </c>
      <c r="R150" s="182">
        <v>3060.56</v>
      </c>
      <c r="S150" s="183">
        <v>0</v>
      </c>
      <c r="T150" s="184" t="s">
        <v>116</v>
      </c>
      <c r="U150" s="182">
        <v>0</v>
      </c>
      <c r="V150" s="185">
        <f>ROUND(ROUND(S150,2)*ROUND(L150,3),2)</f>
        <v>0</v>
      </c>
      <c r="W150" s="185">
        <f>ROUND(V150*IF(UPPER(T150)="18%",18,1)*IF(UPPER(T150)="10%",10,1)*IF(UPPER(T150)="НДС не облагается",0,1)/100,2)</f>
        <v>0</v>
      </c>
      <c r="X150" s="185">
        <f>ROUND(W150+V150,2)</f>
        <v>0</v>
      </c>
      <c r="Y150" s="186">
        <f>IF(S150&gt;IF(U150=0,S150,U150),1,0)</f>
        <v>0</v>
      </c>
      <c r="Z150" s="186">
        <f t="shared" si="8"/>
        <v>0</v>
      </c>
      <c r="AA150" s="186">
        <f t="shared" si="9"/>
        <v>0</v>
      </c>
      <c r="AB150" s="186">
        <f t="shared" si="10"/>
        <v>0</v>
      </c>
      <c r="AC150" s="187">
        <f t="shared" si="11"/>
        <v>1</v>
      </c>
      <c r="AD150" s="187">
        <f>IF(AND(E150="Да",OR(AND(F150 = "Да",ISBLANK(G150)),AND(F150 = "Да", G150 = "В соответствии с техническим заданием"),AND(F150 = "Нет",NOT(G150 = "В соответствии с техническим заданием")))),1,0)</f>
        <v>0</v>
      </c>
      <c r="AE150" s="188">
        <f>IF(AND(E150="Да",OR(AND(F150 = "Да",ISBLANK(H150)),AND(F150 = "Да", H150 = "В соответствии с техническим заданием"),AND(F150 = "Нет",NOT(H150 = "В соответствии с техническим заданием")))),1,0)</f>
        <v>0</v>
      </c>
      <c r="AF150" s="188">
        <f>IF(OR(AND(E150="Нет",F150="Нет"),AND(E150="Да",F150="Нет"),AND(E150="Да",F150="Да")),0,1)</f>
        <v>0</v>
      </c>
      <c r="AG150" s="188">
        <f>IF(AND(Q150="Россия"),1,0)</f>
        <v>0</v>
      </c>
      <c r="AH150" s="188">
        <f>Z150*AG150</f>
        <v>0</v>
      </c>
      <c r="AI150" s="73" t="s">
        <v>105</v>
      </c>
    </row>
    <row r="151" spans="1:35" ht="50.1" customHeight="1" x14ac:dyDescent="0.45">
      <c r="A151" s="174" t="s">
        <v>404</v>
      </c>
      <c r="B151" s="174">
        <v>141</v>
      </c>
      <c r="C151" s="174">
        <v>89093</v>
      </c>
      <c r="D151" s="175" t="s">
        <v>405</v>
      </c>
      <c r="E151" s="176" t="s">
        <v>85</v>
      </c>
      <c r="F151" s="177" t="s">
        <v>85</v>
      </c>
      <c r="G151" s="178" t="s">
        <v>128</v>
      </c>
      <c r="H151" s="178" t="s">
        <v>128</v>
      </c>
      <c r="I151" s="179"/>
      <c r="J151" s="180" t="s">
        <v>195</v>
      </c>
      <c r="K151" s="174" t="s">
        <v>196</v>
      </c>
      <c r="L151" s="174">
        <v>2</v>
      </c>
      <c r="M151" s="174" t="s">
        <v>197</v>
      </c>
      <c r="N151" s="181">
        <v>16</v>
      </c>
      <c r="O151" s="174" t="s">
        <v>198</v>
      </c>
      <c r="P151" s="174" t="s">
        <v>199</v>
      </c>
      <c r="Q151" s="177" t="s">
        <v>200</v>
      </c>
      <c r="R151" s="182">
        <v>3108.04</v>
      </c>
      <c r="S151" s="183">
        <v>0</v>
      </c>
      <c r="T151" s="184" t="s">
        <v>116</v>
      </c>
      <c r="U151" s="182">
        <v>0</v>
      </c>
      <c r="V151" s="185">
        <f>ROUND(ROUND(S151,2)*ROUND(L151,3),2)</f>
        <v>0</v>
      </c>
      <c r="W151" s="185">
        <f>ROUND(V151*IF(UPPER(T151)="18%",18,1)*IF(UPPER(T151)="10%",10,1)*IF(UPPER(T151)="НДС не облагается",0,1)/100,2)</f>
        <v>0</v>
      </c>
      <c r="X151" s="185">
        <f>ROUND(W151+V151,2)</f>
        <v>0</v>
      </c>
      <c r="Y151" s="186">
        <f>IF(S151&gt;IF(U151=0,S151,U151),1,0)</f>
        <v>0</v>
      </c>
      <c r="Z151" s="186">
        <f t="shared" si="8"/>
        <v>0</v>
      </c>
      <c r="AA151" s="186">
        <f t="shared" si="9"/>
        <v>0</v>
      </c>
      <c r="AB151" s="186">
        <f t="shared" si="10"/>
        <v>0</v>
      </c>
      <c r="AC151" s="187">
        <f t="shared" si="11"/>
        <v>1</v>
      </c>
      <c r="AD151" s="187">
        <f>IF(AND(E151="Да",OR(AND(F151 = "Да",ISBLANK(G151)),AND(F151 = "Да", G151 = "В соответствии с техническим заданием"),AND(F151 = "Нет",NOT(G151 = "В соответствии с техническим заданием")))),1,0)</f>
        <v>0</v>
      </c>
      <c r="AE151" s="188">
        <f>IF(AND(E151="Да",OR(AND(F151 = "Да",ISBLANK(H151)),AND(F151 = "Да", H151 = "В соответствии с техническим заданием"),AND(F151 = "Нет",NOT(H151 = "В соответствии с техническим заданием")))),1,0)</f>
        <v>0</v>
      </c>
      <c r="AF151" s="188">
        <f>IF(OR(AND(E151="Нет",F151="Нет"),AND(E151="Да",F151="Нет"),AND(E151="Да",F151="Да")),0,1)</f>
        <v>0</v>
      </c>
      <c r="AG151" s="188">
        <f>IF(AND(Q151="Россия"),1,0)</f>
        <v>0</v>
      </c>
      <c r="AH151" s="188">
        <f>Z151*AG151</f>
        <v>0</v>
      </c>
      <c r="AI151" s="73" t="s">
        <v>105</v>
      </c>
    </row>
    <row r="152" spans="1:35" ht="50.1" customHeight="1" x14ac:dyDescent="0.45">
      <c r="A152" s="174" t="s">
        <v>406</v>
      </c>
      <c r="B152" s="174">
        <v>142</v>
      </c>
      <c r="C152" s="174">
        <v>89093</v>
      </c>
      <c r="D152" s="175" t="s">
        <v>405</v>
      </c>
      <c r="E152" s="176" t="s">
        <v>85</v>
      </c>
      <c r="F152" s="177" t="s">
        <v>85</v>
      </c>
      <c r="G152" s="178" t="s">
        <v>128</v>
      </c>
      <c r="H152" s="178" t="s">
        <v>128</v>
      </c>
      <c r="I152" s="179"/>
      <c r="J152" s="180" t="s">
        <v>195</v>
      </c>
      <c r="K152" s="174" t="s">
        <v>196</v>
      </c>
      <c r="L152" s="174">
        <v>2</v>
      </c>
      <c r="M152" s="174" t="s">
        <v>197</v>
      </c>
      <c r="N152" s="181">
        <v>16</v>
      </c>
      <c r="O152" s="174" t="s">
        <v>198</v>
      </c>
      <c r="P152" s="174" t="s">
        <v>199</v>
      </c>
      <c r="Q152" s="177" t="s">
        <v>200</v>
      </c>
      <c r="R152" s="182">
        <v>3108.04</v>
      </c>
      <c r="S152" s="183">
        <v>0</v>
      </c>
      <c r="T152" s="184" t="s">
        <v>116</v>
      </c>
      <c r="U152" s="182">
        <v>0</v>
      </c>
      <c r="V152" s="185">
        <f>ROUND(ROUND(S152,2)*ROUND(L152,3),2)</f>
        <v>0</v>
      </c>
      <c r="W152" s="185">
        <f>ROUND(V152*IF(UPPER(T152)="18%",18,1)*IF(UPPER(T152)="10%",10,1)*IF(UPPER(T152)="НДС не облагается",0,1)/100,2)</f>
        <v>0</v>
      </c>
      <c r="X152" s="185">
        <f>ROUND(W152+V152,2)</f>
        <v>0</v>
      </c>
      <c r="Y152" s="186">
        <f>IF(S152&gt;IF(U152=0,S152,U152),1,0)</f>
        <v>0</v>
      </c>
      <c r="Z152" s="186">
        <f t="shared" si="8"/>
        <v>0</v>
      </c>
      <c r="AA152" s="186">
        <f t="shared" si="9"/>
        <v>0</v>
      </c>
      <c r="AB152" s="186">
        <f t="shared" si="10"/>
        <v>0</v>
      </c>
      <c r="AC152" s="187">
        <f t="shared" si="11"/>
        <v>1</v>
      </c>
      <c r="AD152" s="187">
        <f>IF(AND(E152="Да",OR(AND(F152 = "Да",ISBLANK(G152)),AND(F152 = "Да", G152 = "В соответствии с техническим заданием"),AND(F152 = "Нет",NOT(G152 = "В соответствии с техническим заданием")))),1,0)</f>
        <v>0</v>
      </c>
      <c r="AE152" s="188">
        <f>IF(AND(E152="Да",OR(AND(F152 = "Да",ISBLANK(H152)),AND(F152 = "Да", H152 = "В соответствии с техническим заданием"),AND(F152 = "Нет",NOT(H152 = "В соответствии с техническим заданием")))),1,0)</f>
        <v>0</v>
      </c>
      <c r="AF152" s="188">
        <f>IF(OR(AND(E152="Нет",F152="Нет"),AND(E152="Да",F152="Нет"),AND(E152="Да",F152="Да")),0,1)</f>
        <v>0</v>
      </c>
      <c r="AG152" s="188">
        <f>IF(AND(Q152="Россия"),1,0)</f>
        <v>0</v>
      </c>
      <c r="AH152" s="188">
        <f>Z152*AG152</f>
        <v>0</v>
      </c>
      <c r="AI152" s="73" t="s">
        <v>105</v>
      </c>
    </row>
    <row r="153" spans="1:35" ht="50.1" customHeight="1" x14ac:dyDescent="0.45">
      <c r="A153" s="174" t="s">
        <v>407</v>
      </c>
      <c r="B153" s="174">
        <v>143</v>
      </c>
      <c r="C153" s="174">
        <v>89091</v>
      </c>
      <c r="D153" s="175" t="s">
        <v>408</v>
      </c>
      <c r="E153" s="176" t="s">
        <v>85</v>
      </c>
      <c r="F153" s="177" t="s">
        <v>85</v>
      </c>
      <c r="G153" s="178" t="s">
        <v>128</v>
      </c>
      <c r="H153" s="178" t="s">
        <v>128</v>
      </c>
      <c r="I153" s="179"/>
      <c r="J153" s="180" t="s">
        <v>195</v>
      </c>
      <c r="K153" s="174" t="s">
        <v>196</v>
      </c>
      <c r="L153" s="174">
        <v>2</v>
      </c>
      <c r="M153" s="174" t="s">
        <v>197</v>
      </c>
      <c r="N153" s="181">
        <v>2</v>
      </c>
      <c r="O153" s="174" t="s">
        <v>198</v>
      </c>
      <c r="P153" s="174" t="s">
        <v>199</v>
      </c>
      <c r="Q153" s="177" t="s">
        <v>200</v>
      </c>
      <c r="R153" s="182">
        <v>3110.1</v>
      </c>
      <c r="S153" s="183">
        <v>0</v>
      </c>
      <c r="T153" s="184" t="s">
        <v>116</v>
      </c>
      <c r="U153" s="182">
        <v>0</v>
      </c>
      <c r="V153" s="185">
        <f>ROUND(ROUND(S153,2)*ROUND(L153,3),2)</f>
        <v>0</v>
      </c>
      <c r="W153" s="185">
        <f>ROUND(V153*IF(UPPER(T153)="18%",18,1)*IF(UPPER(T153)="10%",10,1)*IF(UPPER(T153)="НДС не облагается",0,1)/100,2)</f>
        <v>0</v>
      </c>
      <c r="X153" s="185">
        <f>ROUND(W153+V153,2)</f>
        <v>0</v>
      </c>
      <c r="Y153" s="186">
        <f>IF(S153&gt;IF(U153=0,S153,U153),1,0)</f>
        <v>0</v>
      </c>
      <c r="Z153" s="186">
        <f t="shared" si="8"/>
        <v>0</v>
      </c>
      <c r="AA153" s="186">
        <f t="shared" si="9"/>
        <v>0</v>
      </c>
      <c r="AB153" s="186">
        <f t="shared" si="10"/>
        <v>0</v>
      </c>
      <c r="AC153" s="187">
        <f t="shared" si="11"/>
        <v>1</v>
      </c>
      <c r="AD153" s="187">
        <f>IF(AND(E153="Да",OR(AND(F153 = "Да",ISBLANK(G153)),AND(F153 = "Да", G153 = "В соответствии с техническим заданием"),AND(F153 = "Нет",NOT(G153 = "В соответствии с техническим заданием")))),1,0)</f>
        <v>0</v>
      </c>
      <c r="AE153" s="188">
        <f>IF(AND(E153="Да",OR(AND(F153 = "Да",ISBLANK(H153)),AND(F153 = "Да", H153 = "В соответствии с техническим заданием"),AND(F153 = "Нет",NOT(H153 = "В соответствии с техническим заданием")))),1,0)</f>
        <v>0</v>
      </c>
      <c r="AF153" s="188">
        <f>IF(OR(AND(E153="Нет",F153="Нет"),AND(E153="Да",F153="Нет"),AND(E153="Да",F153="Да")),0,1)</f>
        <v>0</v>
      </c>
      <c r="AG153" s="188">
        <f>IF(AND(Q153="Россия"),1,0)</f>
        <v>0</v>
      </c>
      <c r="AH153" s="188">
        <f>Z153*AG153</f>
        <v>0</v>
      </c>
      <c r="AI153" s="73" t="s">
        <v>105</v>
      </c>
    </row>
    <row r="154" spans="1:35" ht="50.1" customHeight="1" x14ac:dyDescent="0.45">
      <c r="A154" s="174" t="s">
        <v>409</v>
      </c>
      <c r="B154" s="174">
        <v>144</v>
      </c>
      <c r="C154" s="174">
        <v>632</v>
      </c>
      <c r="D154" s="175" t="s">
        <v>410</v>
      </c>
      <c r="E154" s="176" t="s">
        <v>85</v>
      </c>
      <c r="F154" s="177" t="s">
        <v>85</v>
      </c>
      <c r="G154" s="178" t="s">
        <v>128</v>
      </c>
      <c r="H154" s="178" t="s">
        <v>128</v>
      </c>
      <c r="I154" s="179"/>
      <c r="J154" s="180" t="s">
        <v>195</v>
      </c>
      <c r="K154" s="174" t="s">
        <v>196</v>
      </c>
      <c r="L154" s="174">
        <v>1</v>
      </c>
      <c r="M154" s="174" t="s">
        <v>197</v>
      </c>
      <c r="N154" s="181">
        <v>3</v>
      </c>
      <c r="O154" s="174" t="s">
        <v>198</v>
      </c>
      <c r="P154" s="174" t="s">
        <v>199</v>
      </c>
      <c r="Q154" s="177" t="s">
        <v>200</v>
      </c>
      <c r="R154" s="182">
        <v>3116.06</v>
      </c>
      <c r="S154" s="183">
        <v>0</v>
      </c>
      <c r="T154" s="184" t="s">
        <v>116</v>
      </c>
      <c r="U154" s="182">
        <v>0</v>
      </c>
      <c r="V154" s="185">
        <f>ROUND(ROUND(S154,2)*ROUND(L154,3),2)</f>
        <v>0</v>
      </c>
      <c r="W154" s="185">
        <f>ROUND(V154*IF(UPPER(T154)="18%",18,1)*IF(UPPER(T154)="10%",10,1)*IF(UPPER(T154)="НДС не облагается",0,1)/100,2)</f>
        <v>0</v>
      </c>
      <c r="X154" s="185">
        <f>ROUND(W154+V154,2)</f>
        <v>0</v>
      </c>
      <c r="Y154" s="186">
        <f>IF(S154&gt;IF(U154=0,S154,U154),1,0)</f>
        <v>0</v>
      </c>
      <c r="Z154" s="186">
        <f t="shared" si="8"/>
        <v>0</v>
      </c>
      <c r="AA154" s="186">
        <f t="shared" si="9"/>
        <v>0</v>
      </c>
      <c r="AB154" s="186">
        <f t="shared" si="10"/>
        <v>0</v>
      </c>
      <c r="AC154" s="187">
        <f t="shared" si="11"/>
        <v>1</v>
      </c>
      <c r="AD154" s="187">
        <f>IF(AND(E154="Да",OR(AND(F154 = "Да",ISBLANK(G154)),AND(F154 = "Да", G154 = "В соответствии с техническим заданием"),AND(F154 = "Нет",NOT(G154 = "В соответствии с техническим заданием")))),1,0)</f>
        <v>0</v>
      </c>
      <c r="AE154" s="188">
        <f>IF(AND(E154="Да",OR(AND(F154 = "Да",ISBLANK(H154)),AND(F154 = "Да", H154 = "В соответствии с техническим заданием"),AND(F154 = "Нет",NOT(H154 = "В соответствии с техническим заданием")))),1,0)</f>
        <v>0</v>
      </c>
      <c r="AF154" s="188">
        <f>IF(OR(AND(E154="Нет",F154="Нет"),AND(E154="Да",F154="Нет"),AND(E154="Да",F154="Да")),0,1)</f>
        <v>0</v>
      </c>
      <c r="AG154" s="188">
        <f>IF(AND(Q154="Россия"),1,0)</f>
        <v>0</v>
      </c>
      <c r="AH154" s="188">
        <f>Z154*AG154</f>
        <v>0</v>
      </c>
      <c r="AI154" s="73" t="s">
        <v>105</v>
      </c>
    </row>
    <row r="155" spans="1:35" ht="50.1" customHeight="1" x14ac:dyDescent="0.45">
      <c r="A155" s="174" t="s">
        <v>411</v>
      </c>
      <c r="B155" s="174">
        <v>145</v>
      </c>
      <c r="C155" s="174">
        <v>29098</v>
      </c>
      <c r="D155" s="175" t="s">
        <v>334</v>
      </c>
      <c r="E155" s="176" t="s">
        <v>85</v>
      </c>
      <c r="F155" s="177" t="s">
        <v>85</v>
      </c>
      <c r="G155" s="178" t="s">
        <v>128</v>
      </c>
      <c r="H155" s="178" t="s">
        <v>128</v>
      </c>
      <c r="I155" s="179"/>
      <c r="J155" s="180" t="s">
        <v>195</v>
      </c>
      <c r="K155" s="174" t="s">
        <v>196</v>
      </c>
      <c r="L155" s="174">
        <v>2</v>
      </c>
      <c r="M155" s="174" t="s">
        <v>197</v>
      </c>
      <c r="N155" s="181">
        <v>12</v>
      </c>
      <c r="O155" s="174" t="s">
        <v>198</v>
      </c>
      <c r="P155" s="174" t="s">
        <v>199</v>
      </c>
      <c r="Q155" s="177" t="s">
        <v>200</v>
      </c>
      <c r="R155" s="182">
        <v>3156.14</v>
      </c>
      <c r="S155" s="183">
        <v>0</v>
      </c>
      <c r="T155" s="184" t="s">
        <v>116</v>
      </c>
      <c r="U155" s="182">
        <v>0</v>
      </c>
      <c r="V155" s="185">
        <f>ROUND(ROUND(S155,2)*ROUND(L155,3),2)</f>
        <v>0</v>
      </c>
      <c r="W155" s="185">
        <f>ROUND(V155*IF(UPPER(T155)="18%",18,1)*IF(UPPER(T155)="10%",10,1)*IF(UPPER(T155)="НДС не облагается",0,1)/100,2)</f>
        <v>0</v>
      </c>
      <c r="X155" s="185">
        <f>ROUND(W155+V155,2)</f>
        <v>0</v>
      </c>
      <c r="Y155" s="186">
        <f>IF(S155&gt;IF(U155=0,S155,U155),1,0)</f>
        <v>0</v>
      </c>
      <c r="Z155" s="186">
        <f t="shared" si="8"/>
        <v>0</v>
      </c>
      <c r="AA155" s="186">
        <f t="shared" si="9"/>
        <v>0</v>
      </c>
      <c r="AB155" s="186">
        <f t="shared" si="10"/>
        <v>0</v>
      </c>
      <c r="AC155" s="187">
        <f t="shared" si="11"/>
        <v>1</v>
      </c>
      <c r="AD155" s="187">
        <f>IF(AND(E155="Да",OR(AND(F155 = "Да",ISBLANK(G155)),AND(F155 = "Да", G155 = "В соответствии с техническим заданием"),AND(F155 = "Нет",NOT(G155 = "В соответствии с техническим заданием")))),1,0)</f>
        <v>0</v>
      </c>
      <c r="AE155" s="188">
        <f>IF(AND(E155="Да",OR(AND(F155 = "Да",ISBLANK(H155)),AND(F155 = "Да", H155 = "В соответствии с техническим заданием"),AND(F155 = "Нет",NOT(H155 = "В соответствии с техническим заданием")))),1,0)</f>
        <v>0</v>
      </c>
      <c r="AF155" s="188">
        <f>IF(OR(AND(E155="Нет",F155="Нет"),AND(E155="Да",F155="Нет"),AND(E155="Да",F155="Да")),0,1)</f>
        <v>0</v>
      </c>
      <c r="AG155" s="188">
        <f>IF(AND(Q155="Россия"),1,0)</f>
        <v>0</v>
      </c>
      <c r="AH155" s="188">
        <f>Z155*AG155</f>
        <v>0</v>
      </c>
      <c r="AI155" s="73" t="s">
        <v>105</v>
      </c>
    </row>
    <row r="156" spans="1:35" ht="50.1" customHeight="1" x14ac:dyDescent="0.45">
      <c r="A156" s="174" t="s">
        <v>412</v>
      </c>
      <c r="B156" s="174">
        <v>146</v>
      </c>
      <c r="C156" s="174">
        <v>52604</v>
      </c>
      <c r="D156" s="175" t="s">
        <v>413</v>
      </c>
      <c r="E156" s="176" t="s">
        <v>85</v>
      </c>
      <c r="F156" s="177" t="s">
        <v>85</v>
      </c>
      <c r="G156" s="178" t="s">
        <v>128</v>
      </c>
      <c r="H156" s="178" t="s">
        <v>128</v>
      </c>
      <c r="I156" s="179"/>
      <c r="J156" s="180" t="s">
        <v>195</v>
      </c>
      <c r="K156" s="174" t="s">
        <v>196</v>
      </c>
      <c r="L156" s="174">
        <v>1</v>
      </c>
      <c r="M156" s="174" t="s">
        <v>197</v>
      </c>
      <c r="N156" s="181">
        <v>5</v>
      </c>
      <c r="O156" s="174" t="s">
        <v>198</v>
      </c>
      <c r="P156" s="174" t="s">
        <v>199</v>
      </c>
      <c r="Q156" s="177" t="s">
        <v>200</v>
      </c>
      <c r="R156" s="182">
        <v>3276.37</v>
      </c>
      <c r="S156" s="183">
        <v>0</v>
      </c>
      <c r="T156" s="184" t="s">
        <v>116</v>
      </c>
      <c r="U156" s="182">
        <v>0</v>
      </c>
      <c r="V156" s="185">
        <f>ROUND(ROUND(S156,2)*ROUND(L156,3),2)</f>
        <v>0</v>
      </c>
      <c r="W156" s="185">
        <f>ROUND(V156*IF(UPPER(T156)="18%",18,1)*IF(UPPER(T156)="10%",10,1)*IF(UPPER(T156)="НДС не облагается",0,1)/100,2)</f>
        <v>0</v>
      </c>
      <c r="X156" s="185">
        <f>ROUND(W156+V156,2)</f>
        <v>0</v>
      </c>
      <c r="Y156" s="186">
        <f>IF(S156&gt;IF(U156=0,S156,U156),1,0)</f>
        <v>0</v>
      </c>
      <c r="Z156" s="186">
        <f t="shared" si="8"/>
        <v>0</v>
      </c>
      <c r="AA156" s="186">
        <f t="shared" si="9"/>
        <v>0</v>
      </c>
      <c r="AB156" s="186">
        <f t="shared" si="10"/>
        <v>0</v>
      </c>
      <c r="AC156" s="187">
        <f t="shared" si="11"/>
        <v>1</v>
      </c>
      <c r="AD156" s="187">
        <f>IF(AND(E156="Да",OR(AND(F156 = "Да",ISBLANK(G156)),AND(F156 = "Да", G156 = "В соответствии с техническим заданием"),AND(F156 = "Нет",NOT(G156 = "В соответствии с техническим заданием")))),1,0)</f>
        <v>0</v>
      </c>
      <c r="AE156" s="188">
        <f>IF(AND(E156="Да",OR(AND(F156 = "Да",ISBLANK(H156)),AND(F156 = "Да", H156 = "В соответствии с техническим заданием"),AND(F156 = "Нет",NOT(H156 = "В соответствии с техническим заданием")))),1,0)</f>
        <v>0</v>
      </c>
      <c r="AF156" s="188">
        <f>IF(OR(AND(E156="Нет",F156="Нет"),AND(E156="Да",F156="Нет"),AND(E156="Да",F156="Да")),0,1)</f>
        <v>0</v>
      </c>
      <c r="AG156" s="188">
        <f>IF(AND(Q156="Россия"),1,0)</f>
        <v>0</v>
      </c>
      <c r="AH156" s="188">
        <f>Z156*AG156</f>
        <v>0</v>
      </c>
      <c r="AI156" s="73" t="s">
        <v>105</v>
      </c>
    </row>
    <row r="157" spans="1:35" ht="50.1" customHeight="1" x14ac:dyDescent="0.45">
      <c r="A157" s="174" t="s">
        <v>414</v>
      </c>
      <c r="B157" s="174">
        <v>147</v>
      </c>
      <c r="C157" s="174">
        <v>52604</v>
      </c>
      <c r="D157" s="175" t="s">
        <v>413</v>
      </c>
      <c r="E157" s="176" t="s">
        <v>85</v>
      </c>
      <c r="F157" s="177" t="s">
        <v>85</v>
      </c>
      <c r="G157" s="178" t="s">
        <v>128</v>
      </c>
      <c r="H157" s="178" t="s">
        <v>128</v>
      </c>
      <c r="I157" s="179"/>
      <c r="J157" s="180" t="s">
        <v>195</v>
      </c>
      <c r="K157" s="174" t="s">
        <v>196</v>
      </c>
      <c r="L157" s="174">
        <v>1</v>
      </c>
      <c r="M157" s="174" t="s">
        <v>197</v>
      </c>
      <c r="N157" s="181">
        <v>5</v>
      </c>
      <c r="O157" s="174" t="s">
        <v>198</v>
      </c>
      <c r="P157" s="174" t="s">
        <v>199</v>
      </c>
      <c r="Q157" s="177" t="s">
        <v>200</v>
      </c>
      <c r="R157" s="182">
        <v>3276.37</v>
      </c>
      <c r="S157" s="183">
        <v>0</v>
      </c>
      <c r="T157" s="184" t="s">
        <v>116</v>
      </c>
      <c r="U157" s="182">
        <v>0</v>
      </c>
      <c r="V157" s="185">
        <f>ROUND(ROUND(S157,2)*ROUND(L157,3),2)</f>
        <v>0</v>
      </c>
      <c r="W157" s="185">
        <f>ROUND(V157*IF(UPPER(T157)="18%",18,1)*IF(UPPER(T157)="10%",10,1)*IF(UPPER(T157)="НДС не облагается",0,1)/100,2)</f>
        <v>0</v>
      </c>
      <c r="X157" s="185">
        <f>ROUND(W157+V157,2)</f>
        <v>0</v>
      </c>
      <c r="Y157" s="186">
        <f>IF(S157&gt;IF(U157=0,S157,U157),1,0)</f>
        <v>0</v>
      </c>
      <c r="Z157" s="186">
        <f t="shared" si="8"/>
        <v>0</v>
      </c>
      <c r="AA157" s="186">
        <f t="shared" si="9"/>
        <v>0</v>
      </c>
      <c r="AB157" s="186">
        <f t="shared" si="10"/>
        <v>0</v>
      </c>
      <c r="AC157" s="187">
        <f t="shared" si="11"/>
        <v>1</v>
      </c>
      <c r="AD157" s="187">
        <f>IF(AND(E157="Да",OR(AND(F157 = "Да",ISBLANK(G157)),AND(F157 = "Да", G157 = "В соответствии с техническим заданием"),AND(F157 = "Нет",NOT(G157 = "В соответствии с техническим заданием")))),1,0)</f>
        <v>0</v>
      </c>
      <c r="AE157" s="188">
        <f>IF(AND(E157="Да",OR(AND(F157 = "Да",ISBLANK(H157)),AND(F157 = "Да", H157 = "В соответствии с техническим заданием"),AND(F157 = "Нет",NOT(H157 = "В соответствии с техническим заданием")))),1,0)</f>
        <v>0</v>
      </c>
      <c r="AF157" s="188">
        <f>IF(OR(AND(E157="Нет",F157="Нет"),AND(E157="Да",F157="Нет"),AND(E157="Да",F157="Да")),0,1)</f>
        <v>0</v>
      </c>
      <c r="AG157" s="188">
        <f>IF(AND(Q157="Россия"),1,0)</f>
        <v>0</v>
      </c>
      <c r="AH157" s="188">
        <f>Z157*AG157</f>
        <v>0</v>
      </c>
      <c r="AI157" s="73" t="s">
        <v>105</v>
      </c>
    </row>
    <row r="158" spans="1:35" ht="50.1" customHeight="1" x14ac:dyDescent="0.45">
      <c r="A158" s="174" t="s">
        <v>415</v>
      </c>
      <c r="B158" s="174">
        <v>148</v>
      </c>
      <c r="C158" s="174">
        <v>52604</v>
      </c>
      <c r="D158" s="175" t="s">
        <v>413</v>
      </c>
      <c r="E158" s="176" t="s">
        <v>85</v>
      </c>
      <c r="F158" s="177" t="s">
        <v>85</v>
      </c>
      <c r="G158" s="178" t="s">
        <v>128</v>
      </c>
      <c r="H158" s="178" t="s">
        <v>128</v>
      </c>
      <c r="I158" s="179"/>
      <c r="J158" s="180" t="s">
        <v>195</v>
      </c>
      <c r="K158" s="174" t="s">
        <v>196</v>
      </c>
      <c r="L158" s="174">
        <v>1</v>
      </c>
      <c r="M158" s="174" t="s">
        <v>197</v>
      </c>
      <c r="N158" s="181">
        <v>5</v>
      </c>
      <c r="O158" s="174" t="s">
        <v>198</v>
      </c>
      <c r="P158" s="174" t="s">
        <v>199</v>
      </c>
      <c r="Q158" s="177" t="s">
        <v>200</v>
      </c>
      <c r="R158" s="182">
        <v>3276.37</v>
      </c>
      <c r="S158" s="183">
        <v>0</v>
      </c>
      <c r="T158" s="184" t="s">
        <v>116</v>
      </c>
      <c r="U158" s="182">
        <v>0</v>
      </c>
      <c r="V158" s="185">
        <f>ROUND(ROUND(S158,2)*ROUND(L158,3),2)</f>
        <v>0</v>
      </c>
      <c r="W158" s="185">
        <f>ROUND(V158*IF(UPPER(T158)="18%",18,1)*IF(UPPER(T158)="10%",10,1)*IF(UPPER(T158)="НДС не облагается",0,1)/100,2)</f>
        <v>0</v>
      </c>
      <c r="X158" s="185">
        <f>ROUND(W158+V158,2)</f>
        <v>0</v>
      </c>
      <c r="Y158" s="186">
        <f>IF(S158&gt;IF(U158=0,S158,U158),1,0)</f>
        <v>0</v>
      </c>
      <c r="Z158" s="186">
        <f t="shared" si="8"/>
        <v>0</v>
      </c>
      <c r="AA158" s="186">
        <f t="shared" si="9"/>
        <v>0</v>
      </c>
      <c r="AB158" s="186">
        <f t="shared" si="10"/>
        <v>0</v>
      </c>
      <c r="AC158" s="187">
        <f t="shared" si="11"/>
        <v>1</v>
      </c>
      <c r="AD158" s="187">
        <f>IF(AND(E158="Да",OR(AND(F158 = "Да",ISBLANK(G158)),AND(F158 = "Да", G158 = "В соответствии с техническим заданием"),AND(F158 = "Нет",NOT(G158 = "В соответствии с техническим заданием")))),1,0)</f>
        <v>0</v>
      </c>
      <c r="AE158" s="188">
        <f>IF(AND(E158="Да",OR(AND(F158 = "Да",ISBLANK(H158)),AND(F158 = "Да", H158 = "В соответствии с техническим заданием"),AND(F158 = "Нет",NOT(H158 = "В соответствии с техническим заданием")))),1,0)</f>
        <v>0</v>
      </c>
      <c r="AF158" s="188">
        <f>IF(OR(AND(E158="Нет",F158="Нет"),AND(E158="Да",F158="Нет"),AND(E158="Да",F158="Да")),0,1)</f>
        <v>0</v>
      </c>
      <c r="AG158" s="188">
        <f>IF(AND(Q158="Россия"),1,0)</f>
        <v>0</v>
      </c>
      <c r="AH158" s="188">
        <f>Z158*AG158</f>
        <v>0</v>
      </c>
      <c r="AI158" s="73" t="s">
        <v>105</v>
      </c>
    </row>
    <row r="159" spans="1:35" ht="50.1" customHeight="1" x14ac:dyDescent="0.45">
      <c r="A159" s="174" t="s">
        <v>416</v>
      </c>
      <c r="B159" s="174">
        <v>149</v>
      </c>
      <c r="C159" s="174">
        <v>69</v>
      </c>
      <c r="D159" s="175" t="s">
        <v>296</v>
      </c>
      <c r="E159" s="176" t="s">
        <v>85</v>
      </c>
      <c r="F159" s="177" t="s">
        <v>85</v>
      </c>
      <c r="G159" s="178" t="s">
        <v>128</v>
      </c>
      <c r="H159" s="178" t="s">
        <v>128</v>
      </c>
      <c r="I159" s="179"/>
      <c r="J159" s="180" t="s">
        <v>195</v>
      </c>
      <c r="K159" s="174" t="s">
        <v>196</v>
      </c>
      <c r="L159" s="174">
        <v>12</v>
      </c>
      <c r="M159" s="174" t="s">
        <v>197</v>
      </c>
      <c r="N159" s="181">
        <v>21</v>
      </c>
      <c r="O159" s="174" t="s">
        <v>198</v>
      </c>
      <c r="P159" s="174" t="s">
        <v>199</v>
      </c>
      <c r="Q159" s="177" t="s">
        <v>200</v>
      </c>
      <c r="R159" s="182">
        <v>3306.48</v>
      </c>
      <c r="S159" s="183">
        <v>0</v>
      </c>
      <c r="T159" s="184" t="s">
        <v>116</v>
      </c>
      <c r="U159" s="182">
        <v>0</v>
      </c>
      <c r="V159" s="185">
        <f>ROUND(ROUND(S159,2)*ROUND(L159,3),2)</f>
        <v>0</v>
      </c>
      <c r="W159" s="185">
        <f>ROUND(V159*IF(UPPER(T159)="18%",18,1)*IF(UPPER(T159)="10%",10,1)*IF(UPPER(T159)="НДС не облагается",0,1)/100,2)</f>
        <v>0</v>
      </c>
      <c r="X159" s="185">
        <f>ROUND(W159+V159,2)</f>
        <v>0</v>
      </c>
      <c r="Y159" s="186">
        <f>IF(S159&gt;IF(U159=0,S159,U159),1,0)</f>
        <v>0</v>
      </c>
      <c r="Z159" s="186">
        <f t="shared" si="8"/>
        <v>0</v>
      </c>
      <c r="AA159" s="186">
        <f t="shared" si="9"/>
        <v>0</v>
      </c>
      <c r="AB159" s="186">
        <f t="shared" si="10"/>
        <v>0</v>
      </c>
      <c r="AC159" s="187">
        <f t="shared" si="11"/>
        <v>1</v>
      </c>
      <c r="AD159" s="187">
        <f>IF(AND(E159="Да",OR(AND(F159 = "Да",ISBLANK(G159)),AND(F159 = "Да", G159 = "В соответствии с техническим заданием"),AND(F159 = "Нет",NOT(G159 = "В соответствии с техническим заданием")))),1,0)</f>
        <v>0</v>
      </c>
      <c r="AE159" s="188">
        <f>IF(AND(E159="Да",OR(AND(F159 = "Да",ISBLANK(H159)),AND(F159 = "Да", H159 = "В соответствии с техническим заданием"),AND(F159 = "Нет",NOT(H159 = "В соответствии с техническим заданием")))),1,0)</f>
        <v>0</v>
      </c>
      <c r="AF159" s="188">
        <f>IF(OR(AND(E159="Нет",F159="Нет"),AND(E159="Да",F159="Нет"),AND(E159="Да",F159="Да")),0,1)</f>
        <v>0</v>
      </c>
      <c r="AG159" s="188">
        <f>IF(AND(Q159="Россия"),1,0)</f>
        <v>0</v>
      </c>
      <c r="AH159" s="188">
        <f>Z159*AG159</f>
        <v>0</v>
      </c>
      <c r="AI159" s="73" t="s">
        <v>105</v>
      </c>
    </row>
    <row r="160" spans="1:35" ht="50.1" customHeight="1" x14ac:dyDescent="0.45">
      <c r="A160" s="174" t="s">
        <v>417</v>
      </c>
      <c r="B160" s="174">
        <v>150</v>
      </c>
      <c r="C160" s="174">
        <v>24</v>
      </c>
      <c r="D160" s="175" t="s">
        <v>418</v>
      </c>
      <c r="E160" s="176" t="s">
        <v>85</v>
      </c>
      <c r="F160" s="177" t="s">
        <v>85</v>
      </c>
      <c r="G160" s="178" t="s">
        <v>128</v>
      </c>
      <c r="H160" s="178" t="s">
        <v>128</v>
      </c>
      <c r="I160" s="179"/>
      <c r="J160" s="180" t="s">
        <v>195</v>
      </c>
      <c r="K160" s="174" t="s">
        <v>196</v>
      </c>
      <c r="L160" s="174">
        <v>1</v>
      </c>
      <c r="M160" s="174" t="s">
        <v>197</v>
      </c>
      <c r="N160" s="181">
        <v>1</v>
      </c>
      <c r="O160" s="174" t="s">
        <v>198</v>
      </c>
      <c r="P160" s="174" t="s">
        <v>199</v>
      </c>
      <c r="Q160" s="177" t="s">
        <v>200</v>
      </c>
      <c r="R160" s="182">
        <v>3442.19</v>
      </c>
      <c r="S160" s="183">
        <v>0</v>
      </c>
      <c r="T160" s="184" t="s">
        <v>116</v>
      </c>
      <c r="U160" s="182">
        <v>0</v>
      </c>
      <c r="V160" s="185">
        <f>ROUND(ROUND(S160,2)*ROUND(L160,3),2)</f>
        <v>0</v>
      </c>
      <c r="W160" s="185">
        <f>ROUND(V160*IF(UPPER(T160)="18%",18,1)*IF(UPPER(T160)="10%",10,1)*IF(UPPER(T160)="НДС не облагается",0,1)/100,2)</f>
        <v>0</v>
      </c>
      <c r="X160" s="185">
        <f>ROUND(W160+V160,2)</f>
        <v>0</v>
      </c>
      <c r="Y160" s="186">
        <f>IF(S160&gt;IF(U160=0,S160,U160),1,0)</f>
        <v>0</v>
      </c>
      <c r="Z160" s="186">
        <f t="shared" si="8"/>
        <v>0</v>
      </c>
      <c r="AA160" s="186">
        <f t="shared" si="9"/>
        <v>0</v>
      </c>
      <c r="AB160" s="186">
        <f t="shared" si="10"/>
        <v>0</v>
      </c>
      <c r="AC160" s="187">
        <f t="shared" si="11"/>
        <v>1</v>
      </c>
      <c r="AD160" s="187">
        <f>IF(AND(E160="Да",OR(AND(F160 = "Да",ISBLANK(G160)),AND(F160 = "Да", G160 = "В соответствии с техническим заданием"),AND(F160 = "Нет",NOT(G160 = "В соответствии с техническим заданием")))),1,0)</f>
        <v>0</v>
      </c>
      <c r="AE160" s="188">
        <f>IF(AND(E160="Да",OR(AND(F160 = "Да",ISBLANK(H160)),AND(F160 = "Да", H160 = "В соответствии с техническим заданием"),AND(F160 = "Нет",NOT(H160 = "В соответствии с техническим заданием")))),1,0)</f>
        <v>0</v>
      </c>
      <c r="AF160" s="188">
        <f>IF(OR(AND(E160="Нет",F160="Нет"),AND(E160="Да",F160="Нет"),AND(E160="Да",F160="Да")),0,1)</f>
        <v>0</v>
      </c>
      <c r="AG160" s="188">
        <f>IF(AND(Q160="Россия"),1,0)</f>
        <v>0</v>
      </c>
      <c r="AH160" s="188">
        <f>Z160*AG160</f>
        <v>0</v>
      </c>
      <c r="AI160" s="73" t="s">
        <v>105</v>
      </c>
    </row>
    <row r="161" spans="1:35" ht="50.1" customHeight="1" x14ac:dyDescent="0.45">
      <c r="A161" s="174" t="s">
        <v>419</v>
      </c>
      <c r="B161" s="174">
        <v>151</v>
      </c>
      <c r="C161" s="174">
        <v>97</v>
      </c>
      <c r="D161" s="175" t="s">
        <v>352</v>
      </c>
      <c r="E161" s="176" t="s">
        <v>85</v>
      </c>
      <c r="F161" s="177" t="s">
        <v>85</v>
      </c>
      <c r="G161" s="178" t="s">
        <v>128</v>
      </c>
      <c r="H161" s="178" t="s">
        <v>128</v>
      </c>
      <c r="I161" s="179"/>
      <c r="J161" s="180" t="s">
        <v>195</v>
      </c>
      <c r="K161" s="174" t="s">
        <v>196</v>
      </c>
      <c r="L161" s="174">
        <v>12</v>
      </c>
      <c r="M161" s="174" t="s">
        <v>197</v>
      </c>
      <c r="N161" s="181">
        <v>28</v>
      </c>
      <c r="O161" s="174" t="s">
        <v>198</v>
      </c>
      <c r="P161" s="174" t="s">
        <v>199</v>
      </c>
      <c r="Q161" s="177" t="s">
        <v>200</v>
      </c>
      <c r="R161" s="182">
        <v>3506.88</v>
      </c>
      <c r="S161" s="183">
        <v>0</v>
      </c>
      <c r="T161" s="184" t="s">
        <v>116</v>
      </c>
      <c r="U161" s="182">
        <v>0</v>
      </c>
      <c r="V161" s="185">
        <f>ROUND(ROUND(S161,2)*ROUND(L161,3),2)</f>
        <v>0</v>
      </c>
      <c r="W161" s="185">
        <f>ROUND(V161*IF(UPPER(T161)="18%",18,1)*IF(UPPER(T161)="10%",10,1)*IF(UPPER(T161)="НДС не облагается",0,1)/100,2)</f>
        <v>0</v>
      </c>
      <c r="X161" s="185">
        <f>ROUND(W161+V161,2)</f>
        <v>0</v>
      </c>
      <c r="Y161" s="186">
        <f>IF(S161&gt;IF(U161=0,S161,U161),1,0)</f>
        <v>0</v>
      </c>
      <c r="Z161" s="186">
        <f t="shared" si="8"/>
        <v>0</v>
      </c>
      <c r="AA161" s="186">
        <f t="shared" si="9"/>
        <v>0</v>
      </c>
      <c r="AB161" s="186">
        <f t="shared" si="10"/>
        <v>0</v>
      </c>
      <c r="AC161" s="187">
        <f t="shared" si="11"/>
        <v>1</v>
      </c>
      <c r="AD161" s="187">
        <f>IF(AND(E161="Да",OR(AND(F161 = "Да",ISBLANK(G161)),AND(F161 = "Да", G161 = "В соответствии с техническим заданием"),AND(F161 = "Нет",NOT(G161 = "В соответствии с техническим заданием")))),1,0)</f>
        <v>0</v>
      </c>
      <c r="AE161" s="188">
        <f>IF(AND(E161="Да",OR(AND(F161 = "Да",ISBLANK(H161)),AND(F161 = "Да", H161 = "В соответствии с техническим заданием"),AND(F161 = "Нет",NOT(H161 = "В соответствии с техническим заданием")))),1,0)</f>
        <v>0</v>
      </c>
      <c r="AF161" s="188">
        <f>IF(OR(AND(E161="Нет",F161="Нет"),AND(E161="Да",F161="Нет"),AND(E161="Да",F161="Да")),0,1)</f>
        <v>0</v>
      </c>
      <c r="AG161" s="188">
        <f>IF(AND(Q161="Россия"),1,0)</f>
        <v>0</v>
      </c>
      <c r="AH161" s="188">
        <f>Z161*AG161</f>
        <v>0</v>
      </c>
      <c r="AI161" s="73" t="s">
        <v>105</v>
      </c>
    </row>
    <row r="162" spans="1:35" ht="50.1" customHeight="1" x14ac:dyDescent="0.45">
      <c r="A162" s="174" t="s">
        <v>420</v>
      </c>
      <c r="B162" s="174">
        <v>152</v>
      </c>
      <c r="C162" s="174">
        <v>171</v>
      </c>
      <c r="D162" s="175" t="s">
        <v>317</v>
      </c>
      <c r="E162" s="176" t="s">
        <v>85</v>
      </c>
      <c r="F162" s="177" t="s">
        <v>85</v>
      </c>
      <c r="G162" s="178" t="s">
        <v>128</v>
      </c>
      <c r="H162" s="178" t="s">
        <v>128</v>
      </c>
      <c r="I162" s="179"/>
      <c r="J162" s="180" t="s">
        <v>195</v>
      </c>
      <c r="K162" s="174" t="s">
        <v>196</v>
      </c>
      <c r="L162" s="174">
        <v>3</v>
      </c>
      <c r="M162" s="174" t="s">
        <v>197</v>
      </c>
      <c r="N162" s="181">
        <v>6</v>
      </c>
      <c r="O162" s="174" t="s">
        <v>198</v>
      </c>
      <c r="P162" s="174" t="s">
        <v>199</v>
      </c>
      <c r="Q162" s="177" t="s">
        <v>200</v>
      </c>
      <c r="R162" s="182">
        <v>3516.84</v>
      </c>
      <c r="S162" s="183">
        <v>0</v>
      </c>
      <c r="T162" s="184" t="s">
        <v>116</v>
      </c>
      <c r="U162" s="182">
        <v>0</v>
      </c>
      <c r="V162" s="185">
        <f>ROUND(ROUND(S162,2)*ROUND(L162,3),2)</f>
        <v>0</v>
      </c>
      <c r="W162" s="185">
        <f>ROUND(V162*IF(UPPER(T162)="18%",18,1)*IF(UPPER(T162)="10%",10,1)*IF(UPPER(T162)="НДС не облагается",0,1)/100,2)</f>
        <v>0</v>
      </c>
      <c r="X162" s="185">
        <f>ROUND(W162+V162,2)</f>
        <v>0</v>
      </c>
      <c r="Y162" s="186">
        <f>IF(S162&gt;IF(U162=0,S162,U162),1,0)</f>
        <v>0</v>
      </c>
      <c r="Z162" s="186">
        <f t="shared" si="8"/>
        <v>0</v>
      </c>
      <c r="AA162" s="186">
        <f t="shared" si="9"/>
        <v>0</v>
      </c>
      <c r="AB162" s="186">
        <f t="shared" si="10"/>
        <v>0</v>
      </c>
      <c r="AC162" s="187">
        <f t="shared" si="11"/>
        <v>1</v>
      </c>
      <c r="AD162" s="187">
        <f>IF(AND(E162="Да",OR(AND(F162 = "Да",ISBLANK(G162)),AND(F162 = "Да", G162 = "В соответствии с техническим заданием"),AND(F162 = "Нет",NOT(G162 = "В соответствии с техническим заданием")))),1,0)</f>
        <v>0</v>
      </c>
      <c r="AE162" s="188">
        <f>IF(AND(E162="Да",OR(AND(F162 = "Да",ISBLANK(H162)),AND(F162 = "Да", H162 = "В соответствии с техническим заданием"),AND(F162 = "Нет",NOT(H162 = "В соответствии с техническим заданием")))),1,0)</f>
        <v>0</v>
      </c>
      <c r="AF162" s="188">
        <f>IF(OR(AND(E162="Нет",F162="Нет"),AND(E162="Да",F162="Нет"),AND(E162="Да",F162="Да")),0,1)</f>
        <v>0</v>
      </c>
      <c r="AG162" s="188">
        <f>IF(AND(Q162="Россия"),1,0)</f>
        <v>0</v>
      </c>
      <c r="AH162" s="188">
        <f>Z162*AG162</f>
        <v>0</v>
      </c>
      <c r="AI162" s="73" t="s">
        <v>105</v>
      </c>
    </row>
    <row r="163" spans="1:35" ht="50.1" customHeight="1" x14ac:dyDescent="0.45">
      <c r="A163" s="174" t="s">
        <v>421</v>
      </c>
      <c r="B163" s="174">
        <v>153</v>
      </c>
      <c r="C163" s="174">
        <v>83</v>
      </c>
      <c r="D163" s="175" t="s">
        <v>422</v>
      </c>
      <c r="E163" s="176" t="s">
        <v>85</v>
      </c>
      <c r="F163" s="177" t="s">
        <v>85</v>
      </c>
      <c r="G163" s="178" t="s">
        <v>128</v>
      </c>
      <c r="H163" s="178" t="s">
        <v>128</v>
      </c>
      <c r="I163" s="179"/>
      <c r="J163" s="180" t="s">
        <v>195</v>
      </c>
      <c r="K163" s="174" t="s">
        <v>196</v>
      </c>
      <c r="L163" s="174">
        <v>1</v>
      </c>
      <c r="M163" s="174" t="s">
        <v>197</v>
      </c>
      <c r="N163" s="181">
        <v>1</v>
      </c>
      <c r="O163" s="174" t="s">
        <v>198</v>
      </c>
      <c r="P163" s="174" t="s">
        <v>199</v>
      </c>
      <c r="Q163" s="177" t="s">
        <v>200</v>
      </c>
      <c r="R163" s="182">
        <v>3553.22</v>
      </c>
      <c r="S163" s="183">
        <v>0</v>
      </c>
      <c r="T163" s="184" t="s">
        <v>116</v>
      </c>
      <c r="U163" s="182">
        <v>0</v>
      </c>
      <c r="V163" s="185">
        <f>ROUND(ROUND(S163,2)*ROUND(L163,3),2)</f>
        <v>0</v>
      </c>
      <c r="W163" s="185">
        <f>ROUND(V163*IF(UPPER(T163)="18%",18,1)*IF(UPPER(T163)="10%",10,1)*IF(UPPER(T163)="НДС не облагается",0,1)/100,2)</f>
        <v>0</v>
      </c>
      <c r="X163" s="185">
        <f>ROUND(W163+V163,2)</f>
        <v>0</v>
      </c>
      <c r="Y163" s="186">
        <f>IF(S163&gt;IF(U163=0,S163,U163),1,0)</f>
        <v>0</v>
      </c>
      <c r="Z163" s="186">
        <f t="shared" si="8"/>
        <v>0</v>
      </c>
      <c r="AA163" s="186">
        <f t="shared" si="9"/>
        <v>0</v>
      </c>
      <c r="AB163" s="186">
        <f t="shared" si="10"/>
        <v>0</v>
      </c>
      <c r="AC163" s="187">
        <f t="shared" si="11"/>
        <v>1</v>
      </c>
      <c r="AD163" s="187">
        <f>IF(AND(E163="Да",OR(AND(F163 = "Да",ISBLANK(G163)),AND(F163 = "Да", G163 = "В соответствии с техническим заданием"),AND(F163 = "Нет",NOT(G163 = "В соответствии с техническим заданием")))),1,0)</f>
        <v>0</v>
      </c>
      <c r="AE163" s="188">
        <f>IF(AND(E163="Да",OR(AND(F163 = "Да",ISBLANK(H163)),AND(F163 = "Да", H163 = "В соответствии с техническим заданием"),AND(F163 = "Нет",NOT(H163 = "В соответствии с техническим заданием")))),1,0)</f>
        <v>0</v>
      </c>
      <c r="AF163" s="188">
        <f>IF(OR(AND(E163="Нет",F163="Нет"),AND(E163="Да",F163="Нет"),AND(E163="Да",F163="Да")),0,1)</f>
        <v>0</v>
      </c>
      <c r="AG163" s="188">
        <f>IF(AND(Q163="Россия"),1,0)</f>
        <v>0</v>
      </c>
      <c r="AH163" s="188">
        <f>Z163*AG163</f>
        <v>0</v>
      </c>
      <c r="AI163" s="73" t="s">
        <v>105</v>
      </c>
    </row>
    <row r="164" spans="1:35" ht="50.1" customHeight="1" x14ac:dyDescent="0.45">
      <c r="A164" s="174" t="s">
        <v>423</v>
      </c>
      <c r="B164" s="174">
        <v>154</v>
      </c>
      <c r="C164" s="174">
        <v>331</v>
      </c>
      <c r="D164" s="175" t="s">
        <v>424</v>
      </c>
      <c r="E164" s="176" t="s">
        <v>85</v>
      </c>
      <c r="F164" s="177" t="s">
        <v>85</v>
      </c>
      <c r="G164" s="178" t="s">
        <v>128</v>
      </c>
      <c r="H164" s="178" t="s">
        <v>128</v>
      </c>
      <c r="I164" s="179"/>
      <c r="J164" s="180" t="s">
        <v>195</v>
      </c>
      <c r="K164" s="174" t="s">
        <v>196</v>
      </c>
      <c r="L164" s="174">
        <v>1</v>
      </c>
      <c r="M164" s="174" t="s">
        <v>197</v>
      </c>
      <c r="N164" s="181">
        <v>1</v>
      </c>
      <c r="O164" s="174" t="s">
        <v>198</v>
      </c>
      <c r="P164" s="174" t="s">
        <v>199</v>
      </c>
      <c r="Q164" s="177" t="s">
        <v>200</v>
      </c>
      <c r="R164" s="182">
        <v>3557.92</v>
      </c>
      <c r="S164" s="183">
        <v>0</v>
      </c>
      <c r="T164" s="184" t="s">
        <v>116</v>
      </c>
      <c r="U164" s="182">
        <v>0</v>
      </c>
      <c r="V164" s="185">
        <f>ROUND(ROUND(S164,2)*ROUND(L164,3),2)</f>
        <v>0</v>
      </c>
      <c r="W164" s="185">
        <f>ROUND(V164*IF(UPPER(T164)="18%",18,1)*IF(UPPER(T164)="10%",10,1)*IF(UPPER(T164)="НДС не облагается",0,1)/100,2)</f>
        <v>0</v>
      </c>
      <c r="X164" s="185">
        <f>ROUND(W164+V164,2)</f>
        <v>0</v>
      </c>
      <c r="Y164" s="186">
        <f>IF(S164&gt;IF(U164=0,S164,U164),1,0)</f>
        <v>0</v>
      </c>
      <c r="Z164" s="186">
        <f t="shared" si="8"/>
        <v>0</v>
      </c>
      <c r="AA164" s="186">
        <f t="shared" si="9"/>
        <v>0</v>
      </c>
      <c r="AB164" s="186">
        <f t="shared" si="10"/>
        <v>0</v>
      </c>
      <c r="AC164" s="187">
        <f t="shared" si="11"/>
        <v>1</v>
      </c>
      <c r="AD164" s="187">
        <f>IF(AND(E164="Да",OR(AND(F164 = "Да",ISBLANK(G164)),AND(F164 = "Да", G164 = "В соответствии с техническим заданием"),AND(F164 = "Нет",NOT(G164 = "В соответствии с техническим заданием")))),1,0)</f>
        <v>0</v>
      </c>
      <c r="AE164" s="188">
        <f>IF(AND(E164="Да",OR(AND(F164 = "Да",ISBLANK(H164)),AND(F164 = "Да", H164 = "В соответствии с техническим заданием"),AND(F164 = "Нет",NOT(H164 = "В соответствии с техническим заданием")))),1,0)</f>
        <v>0</v>
      </c>
      <c r="AF164" s="188">
        <f>IF(OR(AND(E164="Нет",F164="Нет"),AND(E164="Да",F164="Нет"),AND(E164="Да",F164="Да")),0,1)</f>
        <v>0</v>
      </c>
      <c r="AG164" s="188">
        <f>IF(AND(Q164="Россия"),1,0)</f>
        <v>0</v>
      </c>
      <c r="AH164" s="188">
        <f>Z164*AG164</f>
        <v>0</v>
      </c>
      <c r="AI164" s="73" t="s">
        <v>105</v>
      </c>
    </row>
    <row r="165" spans="1:35" ht="50.1" customHeight="1" x14ac:dyDescent="0.45">
      <c r="A165" s="174" t="s">
        <v>425</v>
      </c>
      <c r="B165" s="174">
        <v>155</v>
      </c>
      <c r="C165" s="174">
        <v>559</v>
      </c>
      <c r="D165" s="175" t="s">
        <v>426</v>
      </c>
      <c r="E165" s="176" t="s">
        <v>85</v>
      </c>
      <c r="F165" s="177" t="s">
        <v>85</v>
      </c>
      <c r="G165" s="178" t="s">
        <v>128</v>
      </c>
      <c r="H165" s="178" t="s">
        <v>128</v>
      </c>
      <c r="I165" s="179"/>
      <c r="J165" s="180" t="s">
        <v>195</v>
      </c>
      <c r="K165" s="174" t="s">
        <v>196</v>
      </c>
      <c r="L165" s="174">
        <v>1</v>
      </c>
      <c r="M165" s="174" t="s">
        <v>197</v>
      </c>
      <c r="N165" s="181">
        <v>1</v>
      </c>
      <c r="O165" s="174" t="s">
        <v>198</v>
      </c>
      <c r="P165" s="174" t="s">
        <v>199</v>
      </c>
      <c r="Q165" s="177" t="s">
        <v>200</v>
      </c>
      <c r="R165" s="182">
        <v>3559.48</v>
      </c>
      <c r="S165" s="183">
        <v>0</v>
      </c>
      <c r="T165" s="184" t="s">
        <v>116</v>
      </c>
      <c r="U165" s="182">
        <v>0</v>
      </c>
      <c r="V165" s="185">
        <f>ROUND(ROUND(S165,2)*ROUND(L165,3),2)</f>
        <v>0</v>
      </c>
      <c r="W165" s="185">
        <f>ROUND(V165*IF(UPPER(T165)="18%",18,1)*IF(UPPER(T165)="10%",10,1)*IF(UPPER(T165)="НДС не облагается",0,1)/100,2)</f>
        <v>0</v>
      </c>
      <c r="X165" s="185">
        <f>ROUND(W165+V165,2)</f>
        <v>0</v>
      </c>
      <c r="Y165" s="186">
        <f>IF(S165&gt;IF(U165=0,S165,U165),1,0)</f>
        <v>0</v>
      </c>
      <c r="Z165" s="186">
        <f t="shared" si="8"/>
        <v>0</v>
      </c>
      <c r="AA165" s="186">
        <f t="shared" si="9"/>
        <v>0</v>
      </c>
      <c r="AB165" s="186">
        <f t="shared" si="10"/>
        <v>0</v>
      </c>
      <c r="AC165" s="187">
        <f t="shared" si="11"/>
        <v>1</v>
      </c>
      <c r="AD165" s="187">
        <f>IF(AND(E165="Да",OR(AND(F165 = "Да",ISBLANK(G165)),AND(F165 = "Да", G165 = "В соответствии с техническим заданием"),AND(F165 = "Нет",NOT(G165 = "В соответствии с техническим заданием")))),1,0)</f>
        <v>0</v>
      </c>
      <c r="AE165" s="188">
        <f>IF(AND(E165="Да",OR(AND(F165 = "Да",ISBLANK(H165)),AND(F165 = "Да", H165 = "В соответствии с техническим заданием"),AND(F165 = "Нет",NOT(H165 = "В соответствии с техническим заданием")))),1,0)</f>
        <v>0</v>
      </c>
      <c r="AF165" s="188">
        <f>IF(OR(AND(E165="Нет",F165="Нет"),AND(E165="Да",F165="Нет"),AND(E165="Да",F165="Да")),0,1)</f>
        <v>0</v>
      </c>
      <c r="AG165" s="188">
        <f>IF(AND(Q165="Россия"),1,0)</f>
        <v>0</v>
      </c>
      <c r="AH165" s="188">
        <f>Z165*AG165</f>
        <v>0</v>
      </c>
      <c r="AI165" s="73" t="s">
        <v>105</v>
      </c>
    </row>
    <row r="166" spans="1:35" ht="50.1" customHeight="1" x14ac:dyDescent="0.45">
      <c r="A166" s="174" t="s">
        <v>427</v>
      </c>
      <c r="B166" s="174">
        <v>156</v>
      </c>
      <c r="C166" s="174">
        <v>52697</v>
      </c>
      <c r="D166" s="175" t="s">
        <v>365</v>
      </c>
      <c r="E166" s="176" t="s">
        <v>85</v>
      </c>
      <c r="F166" s="177" t="s">
        <v>85</v>
      </c>
      <c r="G166" s="178" t="s">
        <v>128</v>
      </c>
      <c r="H166" s="178" t="s">
        <v>128</v>
      </c>
      <c r="I166" s="179"/>
      <c r="J166" s="180" t="s">
        <v>195</v>
      </c>
      <c r="K166" s="174" t="s">
        <v>196</v>
      </c>
      <c r="L166" s="174">
        <v>3</v>
      </c>
      <c r="M166" s="174" t="s">
        <v>197</v>
      </c>
      <c r="N166" s="181">
        <v>5</v>
      </c>
      <c r="O166" s="174" t="s">
        <v>198</v>
      </c>
      <c r="P166" s="174" t="s">
        <v>199</v>
      </c>
      <c r="Q166" s="177" t="s">
        <v>200</v>
      </c>
      <c r="R166" s="182">
        <v>3732.27</v>
      </c>
      <c r="S166" s="183">
        <v>0</v>
      </c>
      <c r="T166" s="184" t="s">
        <v>116</v>
      </c>
      <c r="U166" s="182">
        <v>0</v>
      </c>
      <c r="V166" s="185">
        <f>ROUND(ROUND(S166,2)*ROUND(L166,3),2)</f>
        <v>0</v>
      </c>
      <c r="W166" s="185">
        <f>ROUND(V166*IF(UPPER(T166)="18%",18,1)*IF(UPPER(T166)="10%",10,1)*IF(UPPER(T166)="НДС не облагается",0,1)/100,2)</f>
        <v>0</v>
      </c>
      <c r="X166" s="185">
        <f>ROUND(W166+V166,2)</f>
        <v>0</v>
      </c>
      <c r="Y166" s="186">
        <f>IF(S166&gt;IF(U166=0,S166,U166),1,0)</f>
        <v>0</v>
      </c>
      <c r="Z166" s="186">
        <f t="shared" si="8"/>
        <v>0</v>
      </c>
      <c r="AA166" s="186">
        <f t="shared" si="9"/>
        <v>0</v>
      </c>
      <c r="AB166" s="186">
        <f t="shared" si="10"/>
        <v>0</v>
      </c>
      <c r="AC166" s="187">
        <f t="shared" si="11"/>
        <v>1</v>
      </c>
      <c r="AD166" s="187">
        <f>IF(AND(E166="Да",OR(AND(F166 = "Да",ISBLANK(G166)),AND(F166 = "Да", G166 = "В соответствии с техническим заданием"),AND(F166 = "Нет",NOT(G166 = "В соответствии с техническим заданием")))),1,0)</f>
        <v>0</v>
      </c>
      <c r="AE166" s="188">
        <f>IF(AND(E166="Да",OR(AND(F166 = "Да",ISBLANK(H166)),AND(F166 = "Да", H166 = "В соответствии с техническим заданием"),AND(F166 = "Нет",NOT(H166 = "В соответствии с техническим заданием")))),1,0)</f>
        <v>0</v>
      </c>
      <c r="AF166" s="188">
        <f>IF(OR(AND(E166="Нет",F166="Нет"),AND(E166="Да",F166="Нет"),AND(E166="Да",F166="Да")),0,1)</f>
        <v>0</v>
      </c>
      <c r="AG166" s="188">
        <f>IF(AND(Q166="Россия"),1,0)</f>
        <v>0</v>
      </c>
      <c r="AH166" s="188">
        <f>Z166*AG166</f>
        <v>0</v>
      </c>
      <c r="AI166" s="73" t="s">
        <v>105</v>
      </c>
    </row>
    <row r="167" spans="1:35" ht="50.1" customHeight="1" x14ac:dyDescent="0.45">
      <c r="A167" s="174" t="s">
        <v>428</v>
      </c>
      <c r="B167" s="174">
        <v>157</v>
      </c>
      <c r="C167" s="174">
        <v>234</v>
      </c>
      <c r="D167" s="175" t="s">
        <v>429</v>
      </c>
      <c r="E167" s="176" t="s">
        <v>85</v>
      </c>
      <c r="F167" s="177" t="s">
        <v>85</v>
      </c>
      <c r="G167" s="178" t="s">
        <v>128</v>
      </c>
      <c r="H167" s="178" t="s">
        <v>128</v>
      </c>
      <c r="I167" s="179"/>
      <c r="J167" s="180" t="s">
        <v>195</v>
      </c>
      <c r="K167" s="174" t="s">
        <v>196</v>
      </c>
      <c r="L167" s="174">
        <v>1</v>
      </c>
      <c r="M167" s="174" t="s">
        <v>197</v>
      </c>
      <c r="N167" s="181">
        <v>1</v>
      </c>
      <c r="O167" s="174" t="s">
        <v>198</v>
      </c>
      <c r="P167" s="174" t="s">
        <v>199</v>
      </c>
      <c r="Q167" s="177" t="s">
        <v>200</v>
      </c>
      <c r="R167" s="182">
        <v>4174.79</v>
      </c>
      <c r="S167" s="183">
        <v>0</v>
      </c>
      <c r="T167" s="184" t="s">
        <v>116</v>
      </c>
      <c r="U167" s="182">
        <v>0</v>
      </c>
      <c r="V167" s="185">
        <f>ROUND(ROUND(S167,2)*ROUND(L167,3),2)</f>
        <v>0</v>
      </c>
      <c r="W167" s="185">
        <f>ROUND(V167*IF(UPPER(T167)="18%",18,1)*IF(UPPER(T167)="10%",10,1)*IF(UPPER(T167)="НДС не облагается",0,1)/100,2)</f>
        <v>0</v>
      </c>
      <c r="X167" s="185">
        <f>ROUND(W167+V167,2)</f>
        <v>0</v>
      </c>
      <c r="Y167" s="186">
        <f>IF(S167&gt;IF(U167=0,S167,U167),1,0)</f>
        <v>0</v>
      </c>
      <c r="Z167" s="186">
        <f t="shared" si="8"/>
        <v>0</v>
      </c>
      <c r="AA167" s="186">
        <f t="shared" si="9"/>
        <v>0</v>
      </c>
      <c r="AB167" s="186">
        <f t="shared" si="10"/>
        <v>0</v>
      </c>
      <c r="AC167" s="187">
        <f t="shared" si="11"/>
        <v>1</v>
      </c>
      <c r="AD167" s="187">
        <f>IF(AND(E167="Да",OR(AND(F167 = "Да",ISBLANK(G167)),AND(F167 = "Да", G167 = "В соответствии с техническим заданием"),AND(F167 = "Нет",NOT(G167 = "В соответствии с техническим заданием")))),1,0)</f>
        <v>0</v>
      </c>
      <c r="AE167" s="188">
        <f>IF(AND(E167="Да",OR(AND(F167 = "Да",ISBLANK(H167)),AND(F167 = "Да", H167 = "В соответствии с техническим заданием"),AND(F167 = "Нет",NOT(H167 = "В соответствии с техническим заданием")))),1,0)</f>
        <v>0</v>
      </c>
      <c r="AF167" s="188">
        <f>IF(OR(AND(E167="Нет",F167="Нет"),AND(E167="Да",F167="Нет"),AND(E167="Да",F167="Да")),0,1)</f>
        <v>0</v>
      </c>
      <c r="AG167" s="188">
        <f>IF(AND(Q167="Россия"),1,0)</f>
        <v>0</v>
      </c>
      <c r="AH167" s="188">
        <f>Z167*AG167</f>
        <v>0</v>
      </c>
      <c r="AI167" s="73" t="s">
        <v>105</v>
      </c>
    </row>
    <row r="168" spans="1:35" ht="50.1" customHeight="1" x14ac:dyDescent="0.45">
      <c r="A168" s="174" t="s">
        <v>430</v>
      </c>
      <c r="B168" s="174">
        <v>158</v>
      </c>
      <c r="C168" s="174">
        <v>89237</v>
      </c>
      <c r="D168" s="175" t="s">
        <v>386</v>
      </c>
      <c r="E168" s="176" t="s">
        <v>85</v>
      </c>
      <c r="F168" s="177" t="s">
        <v>85</v>
      </c>
      <c r="G168" s="178" t="s">
        <v>128</v>
      </c>
      <c r="H168" s="178" t="s">
        <v>128</v>
      </c>
      <c r="I168" s="179"/>
      <c r="J168" s="180" t="s">
        <v>195</v>
      </c>
      <c r="K168" s="174" t="s">
        <v>196</v>
      </c>
      <c r="L168" s="174">
        <v>3</v>
      </c>
      <c r="M168" s="174" t="s">
        <v>197</v>
      </c>
      <c r="N168" s="181">
        <v>25</v>
      </c>
      <c r="O168" s="174" t="s">
        <v>198</v>
      </c>
      <c r="P168" s="174" t="s">
        <v>199</v>
      </c>
      <c r="Q168" s="177" t="s">
        <v>200</v>
      </c>
      <c r="R168" s="182">
        <v>4208.1899999999996</v>
      </c>
      <c r="S168" s="183">
        <v>0</v>
      </c>
      <c r="T168" s="184" t="s">
        <v>116</v>
      </c>
      <c r="U168" s="182">
        <v>0</v>
      </c>
      <c r="V168" s="185">
        <f>ROUND(ROUND(S168,2)*ROUND(L168,3),2)</f>
        <v>0</v>
      </c>
      <c r="W168" s="185">
        <f>ROUND(V168*IF(UPPER(T168)="18%",18,1)*IF(UPPER(T168)="10%",10,1)*IF(UPPER(T168)="НДС не облагается",0,1)/100,2)</f>
        <v>0</v>
      </c>
      <c r="X168" s="185">
        <f>ROUND(W168+V168,2)</f>
        <v>0</v>
      </c>
      <c r="Y168" s="186">
        <f>IF(S168&gt;IF(U168=0,S168,U168),1,0)</f>
        <v>0</v>
      </c>
      <c r="Z168" s="186">
        <f t="shared" si="8"/>
        <v>0</v>
      </c>
      <c r="AA168" s="186">
        <f t="shared" si="9"/>
        <v>0</v>
      </c>
      <c r="AB168" s="186">
        <f t="shared" si="10"/>
        <v>0</v>
      </c>
      <c r="AC168" s="187">
        <f t="shared" si="11"/>
        <v>1</v>
      </c>
      <c r="AD168" s="187">
        <f>IF(AND(E168="Да",OR(AND(F168 = "Да",ISBLANK(G168)),AND(F168 = "Да", G168 = "В соответствии с техническим заданием"),AND(F168 = "Нет",NOT(G168 = "В соответствии с техническим заданием")))),1,0)</f>
        <v>0</v>
      </c>
      <c r="AE168" s="188">
        <f>IF(AND(E168="Да",OR(AND(F168 = "Да",ISBLANK(H168)),AND(F168 = "Да", H168 = "В соответствии с техническим заданием"),AND(F168 = "Нет",NOT(H168 = "В соответствии с техническим заданием")))),1,0)</f>
        <v>0</v>
      </c>
      <c r="AF168" s="188">
        <f>IF(OR(AND(E168="Нет",F168="Нет"),AND(E168="Да",F168="Нет"),AND(E168="Да",F168="Да")),0,1)</f>
        <v>0</v>
      </c>
      <c r="AG168" s="188">
        <f>IF(AND(Q168="Россия"),1,0)</f>
        <v>0</v>
      </c>
      <c r="AH168" s="188">
        <f>Z168*AG168</f>
        <v>0</v>
      </c>
      <c r="AI168" s="73" t="s">
        <v>105</v>
      </c>
    </row>
    <row r="169" spans="1:35" ht="50.1" customHeight="1" x14ac:dyDescent="0.45">
      <c r="A169" s="174" t="s">
        <v>431</v>
      </c>
      <c r="B169" s="174">
        <v>159</v>
      </c>
      <c r="C169" s="174">
        <v>89237</v>
      </c>
      <c r="D169" s="175" t="s">
        <v>386</v>
      </c>
      <c r="E169" s="176" t="s">
        <v>85</v>
      </c>
      <c r="F169" s="177" t="s">
        <v>85</v>
      </c>
      <c r="G169" s="178" t="s">
        <v>128</v>
      </c>
      <c r="H169" s="178" t="s">
        <v>128</v>
      </c>
      <c r="I169" s="179"/>
      <c r="J169" s="180" t="s">
        <v>195</v>
      </c>
      <c r="K169" s="174" t="s">
        <v>196</v>
      </c>
      <c r="L169" s="174">
        <v>3</v>
      </c>
      <c r="M169" s="174" t="s">
        <v>197</v>
      </c>
      <c r="N169" s="181">
        <v>25</v>
      </c>
      <c r="O169" s="174" t="s">
        <v>198</v>
      </c>
      <c r="P169" s="174" t="s">
        <v>199</v>
      </c>
      <c r="Q169" s="177" t="s">
        <v>200</v>
      </c>
      <c r="R169" s="182">
        <v>4208.1899999999996</v>
      </c>
      <c r="S169" s="183">
        <v>0</v>
      </c>
      <c r="T169" s="184" t="s">
        <v>116</v>
      </c>
      <c r="U169" s="182">
        <v>0</v>
      </c>
      <c r="V169" s="185">
        <f>ROUND(ROUND(S169,2)*ROUND(L169,3),2)</f>
        <v>0</v>
      </c>
      <c r="W169" s="185">
        <f>ROUND(V169*IF(UPPER(T169)="18%",18,1)*IF(UPPER(T169)="10%",10,1)*IF(UPPER(T169)="НДС не облагается",0,1)/100,2)</f>
        <v>0</v>
      </c>
      <c r="X169" s="185">
        <f>ROUND(W169+V169,2)</f>
        <v>0</v>
      </c>
      <c r="Y169" s="186">
        <f>IF(S169&gt;IF(U169=0,S169,U169),1,0)</f>
        <v>0</v>
      </c>
      <c r="Z169" s="186">
        <f t="shared" si="8"/>
        <v>0</v>
      </c>
      <c r="AA169" s="186">
        <f t="shared" si="9"/>
        <v>0</v>
      </c>
      <c r="AB169" s="186">
        <f t="shared" si="10"/>
        <v>0</v>
      </c>
      <c r="AC169" s="187">
        <f t="shared" si="11"/>
        <v>1</v>
      </c>
      <c r="AD169" s="187">
        <f>IF(AND(E169="Да",OR(AND(F169 = "Да",ISBLANK(G169)),AND(F169 = "Да", G169 = "В соответствии с техническим заданием"),AND(F169 = "Нет",NOT(G169 = "В соответствии с техническим заданием")))),1,0)</f>
        <v>0</v>
      </c>
      <c r="AE169" s="188">
        <f>IF(AND(E169="Да",OR(AND(F169 = "Да",ISBLANK(H169)),AND(F169 = "Да", H169 = "В соответствии с техническим заданием"),AND(F169 = "Нет",NOT(H169 = "В соответствии с техническим заданием")))),1,0)</f>
        <v>0</v>
      </c>
      <c r="AF169" s="188">
        <f>IF(OR(AND(E169="Нет",F169="Нет"),AND(E169="Да",F169="Нет"),AND(E169="Да",F169="Да")),0,1)</f>
        <v>0</v>
      </c>
      <c r="AG169" s="188">
        <f>IF(AND(Q169="Россия"),1,0)</f>
        <v>0</v>
      </c>
      <c r="AH169" s="188">
        <f>Z169*AG169</f>
        <v>0</v>
      </c>
      <c r="AI169" s="73" t="s">
        <v>105</v>
      </c>
    </row>
    <row r="170" spans="1:35" ht="50.1" customHeight="1" x14ac:dyDescent="0.45">
      <c r="A170" s="174" t="s">
        <v>432</v>
      </c>
      <c r="B170" s="174">
        <v>160</v>
      </c>
      <c r="C170" s="174">
        <v>52325</v>
      </c>
      <c r="D170" s="175" t="s">
        <v>433</v>
      </c>
      <c r="E170" s="176" t="s">
        <v>85</v>
      </c>
      <c r="F170" s="177" t="s">
        <v>85</v>
      </c>
      <c r="G170" s="178" t="s">
        <v>128</v>
      </c>
      <c r="H170" s="178" t="s">
        <v>128</v>
      </c>
      <c r="I170" s="179"/>
      <c r="J170" s="180" t="s">
        <v>195</v>
      </c>
      <c r="K170" s="174" t="s">
        <v>196</v>
      </c>
      <c r="L170" s="174">
        <v>1</v>
      </c>
      <c r="M170" s="174" t="s">
        <v>197</v>
      </c>
      <c r="N170" s="181">
        <v>1</v>
      </c>
      <c r="O170" s="174" t="s">
        <v>198</v>
      </c>
      <c r="P170" s="174" t="s">
        <v>199</v>
      </c>
      <c r="Q170" s="177" t="s">
        <v>200</v>
      </c>
      <c r="R170" s="182">
        <v>4341.78</v>
      </c>
      <c r="S170" s="183">
        <v>0</v>
      </c>
      <c r="T170" s="184" t="s">
        <v>116</v>
      </c>
      <c r="U170" s="182">
        <v>0</v>
      </c>
      <c r="V170" s="185">
        <f>ROUND(ROUND(S170,2)*ROUND(L170,3),2)</f>
        <v>0</v>
      </c>
      <c r="W170" s="185">
        <f>ROUND(V170*IF(UPPER(T170)="18%",18,1)*IF(UPPER(T170)="10%",10,1)*IF(UPPER(T170)="НДС не облагается",0,1)/100,2)</f>
        <v>0</v>
      </c>
      <c r="X170" s="185">
        <f>ROUND(W170+V170,2)</f>
        <v>0</v>
      </c>
      <c r="Y170" s="186">
        <f>IF(S170&gt;IF(U170=0,S170,U170),1,0)</f>
        <v>0</v>
      </c>
      <c r="Z170" s="186">
        <f t="shared" si="8"/>
        <v>0</v>
      </c>
      <c r="AA170" s="186">
        <f t="shared" si="9"/>
        <v>0</v>
      </c>
      <c r="AB170" s="186">
        <f t="shared" si="10"/>
        <v>0</v>
      </c>
      <c r="AC170" s="187">
        <f t="shared" si="11"/>
        <v>1</v>
      </c>
      <c r="AD170" s="187">
        <f>IF(AND(E170="Да",OR(AND(F170 = "Да",ISBLANK(G170)),AND(F170 = "Да", G170 = "В соответствии с техническим заданием"),AND(F170 = "Нет",NOT(G170 = "В соответствии с техническим заданием")))),1,0)</f>
        <v>0</v>
      </c>
      <c r="AE170" s="188">
        <f>IF(AND(E170="Да",OR(AND(F170 = "Да",ISBLANK(H170)),AND(F170 = "Да", H170 = "В соответствии с техническим заданием"),AND(F170 = "Нет",NOT(H170 = "В соответствии с техническим заданием")))),1,0)</f>
        <v>0</v>
      </c>
      <c r="AF170" s="188">
        <f>IF(OR(AND(E170="Нет",F170="Нет"),AND(E170="Да",F170="Нет"),AND(E170="Да",F170="Да")),0,1)</f>
        <v>0</v>
      </c>
      <c r="AG170" s="188">
        <f>IF(AND(Q170="Россия"),1,0)</f>
        <v>0</v>
      </c>
      <c r="AH170" s="188">
        <f>Z170*AG170</f>
        <v>0</v>
      </c>
      <c r="AI170" s="73" t="s">
        <v>105</v>
      </c>
    </row>
    <row r="171" spans="1:35" ht="50.1" customHeight="1" x14ac:dyDescent="0.45">
      <c r="A171" s="174" t="s">
        <v>434</v>
      </c>
      <c r="B171" s="174">
        <v>161</v>
      </c>
      <c r="C171" s="174">
        <v>66</v>
      </c>
      <c r="D171" s="175" t="s">
        <v>435</v>
      </c>
      <c r="E171" s="176" t="s">
        <v>85</v>
      </c>
      <c r="F171" s="177" t="s">
        <v>85</v>
      </c>
      <c r="G171" s="178" t="s">
        <v>128</v>
      </c>
      <c r="H171" s="178" t="s">
        <v>128</v>
      </c>
      <c r="I171" s="179"/>
      <c r="J171" s="180" t="s">
        <v>195</v>
      </c>
      <c r="K171" s="174" t="s">
        <v>196</v>
      </c>
      <c r="L171" s="174">
        <v>1</v>
      </c>
      <c r="M171" s="174" t="s">
        <v>197</v>
      </c>
      <c r="N171" s="181">
        <v>2</v>
      </c>
      <c r="O171" s="174" t="s">
        <v>198</v>
      </c>
      <c r="P171" s="174" t="s">
        <v>199</v>
      </c>
      <c r="Q171" s="177" t="s">
        <v>200</v>
      </c>
      <c r="R171" s="182">
        <v>4384.49</v>
      </c>
      <c r="S171" s="183">
        <v>0</v>
      </c>
      <c r="T171" s="184" t="s">
        <v>116</v>
      </c>
      <c r="U171" s="182">
        <v>0</v>
      </c>
      <c r="V171" s="185">
        <f>ROUND(ROUND(S171,2)*ROUND(L171,3),2)</f>
        <v>0</v>
      </c>
      <c r="W171" s="185">
        <f>ROUND(V171*IF(UPPER(T171)="18%",18,1)*IF(UPPER(T171)="10%",10,1)*IF(UPPER(T171)="НДС не облагается",0,1)/100,2)</f>
        <v>0</v>
      </c>
      <c r="X171" s="185">
        <f>ROUND(W171+V171,2)</f>
        <v>0</v>
      </c>
      <c r="Y171" s="186">
        <f>IF(S171&gt;IF(U171=0,S171,U171),1,0)</f>
        <v>0</v>
      </c>
      <c r="Z171" s="186">
        <f t="shared" si="8"/>
        <v>0</v>
      </c>
      <c r="AA171" s="186">
        <f t="shared" si="9"/>
        <v>0</v>
      </c>
      <c r="AB171" s="186">
        <f t="shared" si="10"/>
        <v>0</v>
      </c>
      <c r="AC171" s="187">
        <f t="shared" si="11"/>
        <v>1</v>
      </c>
      <c r="AD171" s="187">
        <f>IF(AND(E171="Да",OR(AND(F171 = "Да",ISBLANK(G171)),AND(F171 = "Да", G171 = "В соответствии с техническим заданием"),AND(F171 = "Нет",NOT(G171 = "В соответствии с техническим заданием")))),1,0)</f>
        <v>0</v>
      </c>
      <c r="AE171" s="188">
        <f>IF(AND(E171="Да",OR(AND(F171 = "Да",ISBLANK(H171)),AND(F171 = "Да", H171 = "В соответствии с техническим заданием"),AND(F171 = "Нет",NOT(H171 = "В соответствии с техническим заданием")))),1,0)</f>
        <v>0</v>
      </c>
      <c r="AF171" s="188">
        <f>IF(OR(AND(E171="Нет",F171="Нет"),AND(E171="Да",F171="Нет"),AND(E171="Да",F171="Да")),0,1)</f>
        <v>0</v>
      </c>
      <c r="AG171" s="188">
        <f>IF(AND(Q171="Россия"),1,0)</f>
        <v>0</v>
      </c>
      <c r="AH171" s="188">
        <f>Z171*AG171</f>
        <v>0</v>
      </c>
      <c r="AI171" s="73" t="s">
        <v>105</v>
      </c>
    </row>
    <row r="172" spans="1:35" ht="50.1" customHeight="1" x14ac:dyDescent="0.45">
      <c r="A172" s="174" t="s">
        <v>436</v>
      </c>
      <c r="B172" s="174">
        <v>162</v>
      </c>
      <c r="C172" s="174">
        <v>66</v>
      </c>
      <c r="D172" s="175" t="s">
        <v>435</v>
      </c>
      <c r="E172" s="176" t="s">
        <v>85</v>
      </c>
      <c r="F172" s="177" t="s">
        <v>85</v>
      </c>
      <c r="G172" s="178" t="s">
        <v>128</v>
      </c>
      <c r="H172" s="178" t="s">
        <v>128</v>
      </c>
      <c r="I172" s="179"/>
      <c r="J172" s="180" t="s">
        <v>195</v>
      </c>
      <c r="K172" s="174" t="s">
        <v>196</v>
      </c>
      <c r="L172" s="174">
        <v>1</v>
      </c>
      <c r="M172" s="174" t="s">
        <v>197</v>
      </c>
      <c r="N172" s="181">
        <v>2</v>
      </c>
      <c r="O172" s="174" t="s">
        <v>198</v>
      </c>
      <c r="P172" s="174" t="s">
        <v>199</v>
      </c>
      <c r="Q172" s="177" t="s">
        <v>200</v>
      </c>
      <c r="R172" s="182">
        <v>4384.49</v>
      </c>
      <c r="S172" s="183">
        <v>0</v>
      </c>
      <c r="T172" s="184" t="s">
        <v>116</v>
      </c>
      <c r="U172" s="182">
        <v>0</v>
      </c>
      <c r="V172" s="185">
        <f>ROUND(ROUND(S172,2)*ROUND(L172,3),2)</f>
        <v>0</v>
      </c>
      <c r="W172" s="185">
        <f>ROUND(V172*IF(UPPER(T172)="18%",18,1)*IF(UPPER(T172)="10%",10,1)*IF(UPPER(T172)="НДС не облагается",0,1)/100,2)</f>
        <v>0</v>
      </c>
      <c r="X172" s="185">
        <f>ROUND(W172+V172,2)</f>
        <v>0</v>
      </c>
      <c r="Y172" s="186">
        <f>IF(S172&gt;IF(U172=0,S172,U172),1,0)</f>
        <v>0</v>
      </c>
      <c r="Z172" s="186">
        <f t="shared" si="8"/>
        <v>0</v>
      </c>
      <c r="AA172" s="186">
        <f t="shared" si="9"/>
        <v>0</v>
      </c>
      <c r="AB172" s="186">
        <f t="shared" si="10"/>
        <v>0</v>
      </c>
      <c r="AC172" s="187">
        <f t="shared" si="11"/>
        <v>1</v>
      </c>
      <c r="AD172" s="187">
        <f>IF(AND(E172="Да",OR(AND(F172 = "Да",ISBLANK(G172)),AND(F172 = "Да", G172 = "В соответствии с техническим заданием"),AND(F172 = "Нет",NOT(G172 = "В соответствии с техническим заданием")))),1,0)</f>
        <v>0</v>
      </c>
      <c r="AE172" s="188">
        <f>IF(AND(E172="Да",OR(AND(F172 = "Да",ISBLANK(H172)),AND(F172 = "Да", H172 = "В соответствии с техническим заданием"),AND(F172 = "Нет",NOT(H172 = "В соответствии с техническим заданием")))),1,0)</f>
        <v>0</v>
      </c>
      <c r="AF172" s="188">
        <f>IF(OR(AND(E172="Нет",F172="Нет"),AND(E172="Да",F172="Нет"),AND(E172="Да",F172="Да")),0,1)</f>
        <v>0</v>
      </c>
      <c r="AG172" s="188">
        <f>IF(AND(Q172="Россия"),1,0)</f>
        <v>0</v>
      </c>
      <c r="AH172" s="188">
        <f>Z172*AG172</f>
        <v>0</v>
      </c>
      <c r="AI172" s="73" t="s">
        <v>105</v>
      </c>
    </row>
    <row r="173" spans="1:35" ht="50.1" customHeight="1" x14ac:dyDescent="0.45">
      <c r="A173" s="174" t="s">
        <v>437</v>
      </c>
      <c r="B173" s="174">
        <v>163</v>
      </c>
      <c r="C173" s="174">
        <v>42</v>
      </c>
      <c r="D173" s="175" t="s">
        <v>438</v>
      </c>
      <c r="E173" s="176" t="s">
        <v>85</v>
      </c>
      <c r="F173" s="177" t="s">
        <v>85</v>
      </c>
      <c r="G173" s="178" t="s">
        <v>128</v>
      </c>
      <c r="H173" s="178" t="s">
        <v>128</v>
      </c>
      <c r="I173" s="179"/>
      <c r="J173" s="180" t="s">
        <v>195</v>
      </c>
      <c r="K173" s="174" t="s">
        <v>196</v>
      </c>
      <c r="L173" s="174">
        <v>1</v>
      </c>
      <c r="M173" s="174" t="s">
        <v>197</v>
      </c>
      <c r="N173" s="181">
        <v>4</v>
      </c>
      <c r="O173" s="174" t="s">
        <v>198</v>
      </c>
      <c r="P173" s="174" t="s">
        <v>199</v>
      </c>
      <c r="Q173" s="177" t="s">
        <v>200</v>
      </c>
      <c r="R173" s="182">
        <v>4588.93</v>
      </c>
      <c r="S173" s="183">
        <v>0</v>
      </c>
      <c r="T173" s="184" t="s">
        <v>116</v>
      </c>
      <c r="U173" s="182">
        <v>0</v>
      </c>
      <c r="V173" s="185">
        <f>ROUND(ROUND(S173,2)*ROUND(L173,3),2)</f>
        <v>0</v>
      </c>
      <c r="W173" s="185">
        <f>ROUND(V173*IF(UPPER(T173)="18%",18,1)*IF(UPPER(T173)="10%",10,1)*IF(UPPER(T173)="НДС не облагается",0,1)/100,2)</f>
        <v>0</v>
      </c>
      <c r="X173" s="185">
        <f>ROUND(W173+V173,2)</f>
        <v>0</v>
      </c>
      <c r="Y173" s="186">
        <f>IF(S173&gt;IF(U173=0,S173,U173),1,0)</f>
        <v>0</v>
      </c>
      <c r="Z173" s="186">
        <f t="shared" si="8"/>
        <v>0</v>
      </c>
      <c r="AA173" s="186">
        <f t="shared" si="9"/>
        <v>0</v>
      </c>
      <c r="AB173" s="186">
        <f t="shared" si="10"/>
        <v>0</v>
      </c>
      <c r="AC173" s="187">
        <f t="shared" si="11"/>
        <v>1</v>
      </c>
      <c r="AD173" s="187">
        <f>IF(AND(E173="Да",OR(AND(F173 = "Да",ISBLANK(G173)),AND(F173 = "Да", G173 = "В соответствии с техническим заданием"),AND(F173 = "Нет",NOT(G173 = "В соответствии с техническим заданием")))),1,0)</f>
        <v>0</v>
      </c>
      <c r="AE173" s="188">
        <f>IF(AND(E173="Да",OR(AND(F173 = "Да",ISBLANK(H173)),AND(F173 = "Да", H173 = "В соответствии с техническим заданием"),AND(F173 = "Нет",NOT(H173 = "В соответствии с техническим заданием")))),1,0)</f>
        <v>0</v>
      </c>
      <c r="AF173" s="188">
        <f>IF(OR(AND(E173="Нет",F173="Нет"),AND(E173="Да",F173="Нет"),AND(E173="Да",F173="Да")),0,1)</f>
        <v>0</v>
      </c>
      <c r="AG173" s="188">
        <f>IF(AND(Q173="Россия"),1,0)</f>
        <v>0</v>
      </c>
      <c r="AH173" s="188">
        <f>Z173*AG173</f>
        <v>0</v>
      </c>
      <c r="AI173" s="73" t="s">
        <v>105</v>
      </c>
    </row>
    <row r="174" spans="1:35" ht="50.1" customHeight="1" x14ac:dyDescent="0.45">
      <c r="A174" s="174" t="s">
        <v>439</v>
      </c>
      <c r="B174" s="174">
        <v>164</v>
      </c>
      <c r="C174" s="174">
        <v>42</v>
      </c>
      <c r="D174" s="175" t="s">
        <v>438</v>
      </c>
      <c r="E174" s="176" t="s">
        <v>85</v>
      </c>
      <c r="F174" s="177" t="s">
        <v>85</v>
      </c>
      <c r="G174" s="178" t="s">
        <v>128</v>
      </c>
      <c r="H174" s="178" t="s">
        <v>128</v>
      </c>
      <c r="I174" s="179"/>
      <c r="J174" s="180" t="s">
        <v>195</v>
      </c>
      <c r="K174" s="174" t="s">
        <v>196</v>
      </c>
      <c r="L174" s="174">
        <v>1</v>
      </c>
      <c r="M174" s="174" t="s">
        <v>197</v>
      </c>
      <c r="N174" s="181">
        <v>4</v>
      </c>
      <c r="O174" s="174" t="s">
        <v>198</v>
      </c>
      <c r="P174" s="174" t="s">
        <v>199</v>
      </c>
      <c r="Q174" s="177" t="s">
        <v>200</v>
      </c>
      <c r="R174" s="182">
        <v>4588.93</v>
      </c>
      <c r="S174" s="183">
        <v>0</v>
      </c>
      <c r="T174" s="184" t="s">
        <v>116</v>
      </c>
      <c r="U174" s="182">
        <v>0</v>
      </c>
      <c r="V174" s="185">
        <f>ROUND(ROUND(S174,2)*ROUND(L174,3),2)</f>
        <v>0</v>
      </c>
      <c r="W174" s="185">
        <f>ROUND(V174*IF(UPPER(T174)="18%",18,1)*IF(UPPER(T174)="10%",10,1)*IF(UPPER(T174)="НДС не облагается",0,1)/100,2)</f>
        <v>0</v>
      </c>
      <c r="X174" s="185">
        <f>ROUND(W174+V174,2)</f>
        <v>0</v>
      </c>
      <c r="Y174" s="186">
        <f>IF(S174&gt;IF(U174=0,S174,U174),1,0)</f>
        <v>0</v>
      </c>
      <c r="Z174" s="186">
        <f t="shared" si="8"/>
        <v>0</v>
      </c>
      <c r="AA174" s="186">
        <f t="shared" si="9"/>
        <v>0</v>
      </c>
      <c r="AB174" s="186">
        <f t="shared" si="10"/>
        <v>0</v>
      </c>
      <c r="AC174" s="187">
        <f t="shared" si="11"/>
        <v>1</v>
      </c>
      <c r="AD174" s="187">
        <f>IF(AND(E174="Да",OR(AND(F174 = "Да",ISBLANK(G174)),AND(F174 = "Да", G174 = "В соответствии с техническим заданием"),AND(F174 = "Нет",NOT(G174 = "В соответствии с техническим заданием")))),1,0)</f>
        <v>0</v>
      </c>
      <c r="AE174" s="188">
        <f>IF(AND(E174="Да",OR(AND(F174 = "Да",ISBLANK(H174)),AND(F174 = "Да", H174 = "В соответствии с техническим заданием"),AND(F174 = "Нет",NOT(H174 = "В соответствии с техническим заданием")))),1,0)</f>
        <v>0</v>
      </c>
      <c r="AF174" s="188">
        <f>IF(OR(AND(E174="Нет",F174="Нет"),AND(E174="Да",F174="Нет"),AND(E174="Да",F174="Да")),0,1)</f>
        <v>0</v>
      </c>
      <c r="AG174" s="188">
        <f>IF(AND(Q174="Россия"),1,0)</f>
        <v>0</v>
      </c>
      <c r="AH174" s="188">
        <f>Z174*AG174</f>
        <v>0</v>
      </c>
      <c r="AI174" s="73" t="s">
        <v>105</v>
      </c>
    </row>
    <row r="175" spans="1:35" ht="50.1" customHeight="1" x14ac:dyDescent="0.45">
      <c r="A175" s="174" t="s">
        <v>440</v>
      </c>
      <c r="B175" s="174">
        <v>165</v>
      </c>
      <c r="C175" s="174">
        <v>42</v>
      </c>
      <c r="D175" s="175" t="s">
        <v>438</v>
      </c>
      <c r="E175" s="176" t="s">
        <v>85</v>
      </c>
      <c r="F175" s="177" t="s">
        <v>85</v>
      </c>
      <c r="G175" s="178" t="s">
        <v>128</v>
      </c>
      <c r="H175" s="178" t="s">
        <v>128</v>
      </c>
      <c r="I175" s="179"/>
      <c r="J175" s="180" t="s">
        <v>195</v>
      </c>
      <c r="K175" s="174" t="s">
        <v>196</v>
      </c>
      <c r="L175" s="174">
        <v>1</v>
      </c>
      <c r="M175" s="174" t="s">
        <v>197</v>
      </c>
      <c r="N175" s="181">
        <v>4</v>
      </c>
      <c r="O175" s="174" t="s">
        <v>198</v>
      </c>
      <c r="P175" s="174" t="s">
        <v>199</v>
      </c>
      <c r="Q175" s="177" t="s">
        <v>200</v>
      </c>
      <c r="R175" s="182">
        <v>4588.93</v>
      </c>
      <c r="S175" s="183">
        <v>0</v>
      </c>
      <c r="T175" s="184" t="s">
        <v>116</v>
      </c>
      <c r="U175" s="182">
        <v>0</v>
      </c>
      <c r="V175" s="185">
        <f>ROUND(ROUND(S175,2)*ROUND(L175,3),2)</f>
        <v>0</v>
      </c>
      <c r="W175" s="185">
        <f>ROUND(V175*IF(UPPER(T175)="18%",18,1)*IF(UPPER(T175)="10%",10,1)*IF(UPPER(T175)="НДС не облагается",0,1)/100,2)</f>
        <v>0</v>
      </c>
      <c r="X175" s="185">
        <f>ROUND(W175+V175,2)</f>
        <v>0</v>
      </c>
      <c r="Y175" s="186">
        <f>IF(S175&gt;IF(U175=0,S175,U175),1,0)</f>
        <v>0</v>
      </c>
      <c r="Z175" s="186">
        <f t="shared" si="8"/>
        <v>0</v>
      </c>
      <c r="AA175" s="186">
        <f t="shared" si="9"/>
        <v>0</v>
      </c>
      <c r="AB175" s="186">
        <f t="shared" si="10"/>
        <v>0</v>
      </c>
      <c r="AC175" s="187">
        <f t="shared" si="11"/>
        <v>1</v>
      </c>
      <c r="AD175" s="187">
        <f>IF(AND(E175="Да",OR(AND(F175 = "Да",ISBLANK(G175)),AND(F175 = "Да", G175 = "В соответствии с техническим заданием"),AND(F175 = "Нет",NOT(G175 = "В соответствии с техническим заданием")))),1,0)</f>
        <v>0</v>
      </c>
      <c r="AE175" s="188">
        <f>IF(AND(E175="Да",OR(AND(F175 = "Да",ISBLANK(H175)),AND(F175 = "Да", H175 = "В соответствии с техническим заданием"),AND(F175 = "Нет",NOT(H175 = "В соответствии с техническим заданием")))),1,0)</f>
        <v>0</v>
      </c>
      <c r="AF175" s="188">
        <f>IF(OR(AND(E175="Нет",F175="Нет"),AND(E175="Да",F175="Нет"),AND(E175="Да",F175="Да")),0,1)</f>
        <v>0</v>
      </c>
      <c r="AG175" s="188">
        <f>IF(AND(Q175="Россия"),1,0)</f>
        <v>0</v>
      </c>
      <c r="AH175" s="188">
        <f>Z175*AG175</f>
        <v>0</v>
      </c>
      <c r="AI175" s="73" t="s">
        <v>105</v>
      </c>
    </row>
    <row r="176" spans="1:35" ht="50.1" customHeight="1" x14ac:dyDescent="0.45">
      <c r="A176" s="174" t="s">
        <v>441</v>
      </c>
      <c r="B176" s="174">
        <v>166</v>
      </c>
      <c r="C176" s="174">
        <v>42</v>
      </c>
      <c r="D176" s="175" t="s">
        <v>438</v>
      </c>
      <c r="E176" s="176" t="s">
        <v>85</v>
      </c>
      <c r="F176" s="177" t="s">
        <v>85</v>
      </c>
      <c r="G176" s="178" t="s">
        <v>128</v>
      </c>
      <c r="H176" s="178" t="s">
        <v>128</v>
      </c>
      <c r="I176" s="179"/>
      <c r="J176" s="180" t="s">
        <v>195</v>
      </c>
      <c r="K176" s="174" t="s">
        <v>196</v>
      </c>
      <c r="L176" s="174">
        <v>1</v>
      </c>
      <c r="M176" s="174" t="s">
        <v>197</v>
      </c>
      <c r="N176" s="181">
        <v>4</v>
      </c>
      <c r="O176" s="174" t="s">
        <v>198</v>
      </c>
      <c r="P176" s="174" t="s">
        <v>199</v>
      </c>
      <c r="Q176" s="177" t="s">
        <v>200</v>
      </c>
      <c r="R176" s="182">
        <v>4588.93</v>
      </c>
      <c r="S176" s="183">
        <v>0</v>
      </c>
      <c r="T176" s="184" t="s">
        <v>116</v>
      </c>
      <c r="U176" s="182">
        <v>0</v>
      </c>
      <c r="V176" s="185">
        <f>ROUND(ROUND(S176,2)*ROUND(L176,3),2)</f>
        <v>0</v>
      </c>
      <c r="W176" s="185">
        <f>ROUND(V176*IF(UPPER(T176)="18%",18,1)*IF(UPPER(T176)="10%",10,1)*IF(UPPER(T176)="НДС не облагается",0,1)/100,2)</f>
        <v>0</v>
      </c>
      <c r="X176" s="185">
        <f>ROUND(W176+V176,2)</f>
        <v>0</v>
      </c>
      <c r="Y176" s="186">
        <f>IF(S176&gt;IF(U176=0,S176,U176),1,0)</f>
        <v>0</v>
      </c>
      <c r="Z176" s="186">
        <f t="shared" si="8"/>
        <v>0</v>
      </c>
      <c r="AA176" s="186">
        <f t="shared" si="9"/>
        <v>0</v>
      </c>
      <c r="AB176" s="186">
        <f t="shared" si="10"/>
        <v>0</v>
      </c>
      <c r="AC176" s="187">
        <f t="shared" si="11"/>
        <v>1</v>
      </c>
      <c r="AD176" s="187">
        <f>IF(AND(E176="Да",OR(AND(F176 = "Да",ISBLANK(G176)),AND(F176 = "Да", G176 = "В соответствии с техническим заданием"),AND(F176 = "Нет",NOT(G176 = "В соответствии с техническим заданием")))),1,0)</f>
        <v>0</v>
      </c>
      <c r="AE176" s="188">
        <f>IF(AND(E176="Да",OR(AND(F176 = "Да",ISBLANK(H176)),AND(F176 = "Да", H176 = "В соответствии с техническим заданием"),AND(F176 = "Нет",NOT(H176 = "В соответствии с техническим заданием")))),1,0)</f>
        <v>0</v>
      </c>
      <c r="AF176" s="188">
        <f>IF(OR(AND(E176="Нет",F176="Нет"),AND(E176="Да",F176="Нет"),AND(E176="Да",F176="Да")),0,1)</f>
        <v>0</v>
      </c>
      <c r="AG176" s="188">
        <f>IF(AND(Q176="Россия"),1,0)</f>
        <v>0</v>
      </c>
      <c r="AH176" s="188">
        <f>Z176*AG176</f>
        <v>0</v>
      </c>
      <c r="AI176" s="73" t="s">
        <v>105</v>
      </c>
    </row>
    <row r="177" spans="1:35" ht="50.1" customHeight="1" x14ac:dyDescent="0.45">
      <c r="A177" s="174" t="s">
        <v>442</v>
      </c>
      <c r="B177" s="174">
        <v>167</v>
      </c>
      <c r="C177" s="174">
        <v>55542</v>
      </c>
      <c r="D177" s="175" t="s">
        <v>443</v>
      </c>
      <c r="E177" s="176" t="s">
        <v>85</v>
      </c>
      <c r="F177" s="177" t="s">
        <v>85</v>
      </c>
      <c r="G177" s="178" t="s">
        <v>128</v>
      </c>
      <c r="H177" s="178" t="s">
        <v>128</v>
      </c>
      <c r="I177" s="179"/>
      <c r="J177" s="180" t="s">
        <v>195</v>
      </c>
      <c r="K177" s="174" t="s">
        <v>196</v>
      </c>
      <c r="L177" s="174">
        <v>1</v>
      </c>
      <c r="M177" s="174" t="s">
        <v>197</v>
      </c>
      <c r="N177" s="181">
        <v>2</v>
      </c>
      <c r="O177" s="174" t="s">
        <v>198</v>
      </c>
      <c r="P177" s="174" t="s">
        <v>199</v>
      </c>
      <c r="Q177" s="177" t="s">
        <v>200</v>
      </c>
      <c r="R177" s="182">
        <v>4660.07</v>
      </c>
      <c r="S177" s="183">
        <v>0</v>
      </c>
      <c r="T177" s="184" t="s">
        <v>116</v>
      </c>
      <c r="U177" s="182">
        <v>0</v>
      </c>
      <c r="V177" s="185">
        <f>ROUND(ROUND(S177,2)*ROUND(L177,3),2)</f>
        <v>0</v>
      </c>
      <c r="W177" s="185">
        <f>ROUND(V177*IF(UPPER(T177)="18%",18,1)*IF(UPPER(T177)="10%",10,1)*IF(UPPER(T177)="НДС не облагается",0,1)/100,2)</f>
        <v>0</v>
      </c>
      <c r="X177" s="185">
        <f>ROUND(W177+V177,2)</f>
        <v>0</v>
      </c>
      <c r="Y177" s="186">
        <f>IF(S177&gt;IF(U177=0,S177,U177),1,0)</f>
        <v>0</v>
      </c>
      <c r="Z177" s="186">
        <f t="shared" si="8"/>
        <v>0</v>
      </c>
      <c r="AA177" s="186">
        <f t="shared" si="9"/>
        <v>0</v>
      </c>
      <c r="AB177" s="186">
        <f t="shared" si="10"/>
        <v>0</v>
      </c>
      <c r="AC177" s="187">
        <f t="shared" si="11"/>
        <v>1</v>
      </c>
      <c r="AD177" s="187">
        <f>IF(AND(E177="Да",OR(AND(F177 = "Да",ISBLANK(G177)),AND(F177 = "Да", G177 = "В соответствии с техническим заданием"),AND(F177 = "Нет",NOT(G177 = "В соответствии с техническим заданием")))),1,0)</f>
        <v>0</v>
      </c>
      <c r="AE177" s="188">
        <f>IF(AND(E177="Да",OR(AND(F177 = "Да",ISBLANK(H177)),AND(F177 = "Да", H177 = "В соответствии с техническим заданием"),AND(F177 = "Нет",NOT(H177 = "В соответствии с техническим заданием")))),1,0)</f>
        <v>0</v>
      </c>
      <c r="AF177" s="188">
        <f>IF(OR(AND(E177="Нет",F177="Нет"),AND(E177="Да",F177="Нет"),AND(E177="Да",F177="Да")),0,1)</f>
        <v>0</v>
      </c>
      <c r="AG177" s="188">
        <f>IF(AND(Q177="Россия"),1,0)</f>
        <v>0</v>
      </c>
      <c r="AH177" s="188">
        <f>Z177*AG177</f>
        <v>0</v>
      </c>
      <c r="AI177" s="73" t="s">
        <v>105</v>
      </c>
    </row>
    <row r="178" spans="1:35" ht="50.1" customHeight="1" x14ac:dyDescent="0.45">
      <c r="A178" s="174" t="s">
        <v>444</v>
      </c>
      <c r="B178" s="174">
        <v>168</v>
      </c>
      <c r="C178" s="174">
        <v>55542</v>
      </c>
      <c r="D178" s="175" t="s">
        <v>443</v>
      </c>
      <c r="E178" s="176" t="s">
        <v>85</v>
      </c>
      <c r="F178" s="177" t="s">
        <v>85</v>
      </c>
      <c r="G178" s="178" t="s">
        <v>128</v>
      </c>
      <c r="H178" s="178" t="s">
        <v>128</v>
      </c>
      <c r="I178" s="179"/>
      <c r="J178" s="180" t="s">
        <v>195</v>
      </c>
      <c r="K178" s="174" t="s">
        <v>196</v>
      </c>
      <c r="L178" s="174">
        <v>1</v>
      </c>
      <c r="M178" s="174" t="s">
        <v>197</v>
      </c>
      <c r="N178" s="181">
        <v>2</v>
      </c>
      <c r="O178" s="174" t="s">
        <v>198</v>
      </c>
      <c r="P178" s="174" t="s">
        <v>199</v>
      </c>
      <c r="Q178" s="177" t="s">
        <v>200</v>
      </c>
      <c r="R178" s="182">
        <v>4660.07</v>
      </c>
      <c r="S178" s="183">
        <v>0</v>
      </c>
      <c r="T178" s="184" t="s">
        <v>116</v>
      </c>
      <c r="U178" s="182">
        <v>0</v>
      </c>
      <c r="V178" s="185">
        <f>ROUND(ROUND(S178,2)*ROUND(L178,3),2)</f>
        <v>0</v>
      </c>
      <c r="W178" s="185">
        <f>ROUND(V178*IF(UPPER(T178)="18%",18,1)*IF(UPPER(T178)="10%",10,1)*IF(UPPER(T178)="НДС не облагается",0,1)/100,2)</f>
        <v>0</v>
      </c>
      <c r="X178" s="185">
        <f>ROUND(W178+V178,2)</f>
        <v>0</v>
      </c>
      <c r="Y178" s="186">
        <f>IF(S178&gt;IF(U178=0,S178,U178),1,0)</f>
        <v>0</v>
      </c>
      <c r="Z178" s="186">
        <f t="shared" si="8"/>
        <v>0</v>
      </c>
      <c r="AA178" s="186">
        <f t="shared" si="9"/>
        <v>0</v>
      </c>
      <c r="AB178" s="186">
        <f t="shared" si="10"/>
        <v>0</v>
      </c>
      <c r="AC178" s="187">
        <f t="shared" si="11"/>
        <v>1</v>
      </c>
      <c r="AD178" s="187">
        <f>IF(AND(E178="Да",OR(AND(F178 = "Да",ISBLANK(G178)),AND(F178 = "Да", G178 = "В соответствии с техническим заданием"),AND(F178 = "Нет",NOT(G178 = "В соответствии с техническим заданием")))),1,0)</f>
        <v>0</v>
      </c>
      <c r="AE178" s="188">
        <f>IF(AND(E178="Да",OR(AND(F178 = "Да",ISBLANK(H178)),AND(F178 = "Да", H178 = "В соответствии с техническим заданием"),AND(F178 = "Нет",NOT(H178 = "В соответствии с техническим заданием")))),1,0)</f>
        <v>0</v>
      </c>
      <c r="AF178" s="188">
        <f>IF(OR(AND(E178="Нет",F178="Нет"),AND(E178="Да",F178="Нет"),AND(E178="Да",F178="Да")),0,1)</f>
        <v>0</v>
      </c>
      <c r="AG178" s="188">
        <f>IF(AND(Q178="Россия"),1,0)</f>
        <v>0</v>
      </c>
      <c r="AH178" s="188">
        <f>Z178*AG178</f>
        <v>0</v>
      </c>
      <c r="AI178" s="73" t="s">
        <v>105</v>
      </c>
    </row>
    <row r="179" spans="1:35" ht="50.1" customHeight="1" x14ac:dyDescent="0.45">
      <c r="A179" s="174" t="s">
        <v>445</v>
      </c>
      <c r="B179" s="174">
        <v>169</v>
      </c>
      <c r="C179" s="174">
        <v>89093</v>
      </c>
      <c r="D179" s="175" t="s">
        <v>405</v>
      </c>
      <c r="E179" s="176" t="s">
        <v>85</v>
      </c>
      <c r="F179" s="177" t="s">
        <v>85</v>
      </c>
      <c r="G179" s="178" t="s">
        <v>128</v>
      </c>
      <c r="H179" s="178" t="s">
        <v>128</v>
      </c>
      <c r="I179" s="179"/>
      <c r="J179" s="180" t="s">
        <v>195</v>
      </c>
      <c r="K179" s="174" t="s">
        <v>196</v>
      </c>
      <c r="L179" s="174">
        <v>3</v>
      </c>
      <c r="M179" s="174" t="s">
        <v>197</v>
      </c>
      <c r="N179" s="181">
        <v>16</v>
      </c>
      <c r="O179" s="174" t="s">
        <v>198</v>
      </c>
      <c r="P179" s="174" t="s">
        <v>199</v>
      </c>
      <c r="Q179" s="177" t="s">
        <v>200</v>
      </c>
      <c r="R179" s="182">
        <v>4662.0600000000004</v>
      </c>
      <c r="S179" s="183">
        <v>0</v>
      </c>
      <c r="T179" s="184" t="s">
        <v>116</v>
      </c>
      <c r="U179" s="182">
        <v>0</v>
      </c>
      <c r="V179" s="185">
        <f>ROUND(ROUND(S179,2)*ROUND(L179,3),2)</f>
        <v>0</v>
      </c>
      <c r="W179" s="185">
        <f>ROUND(V179*IF(UPPER(T179)="18%",18,1)*IF(UPPER(T179)="10%",10,1)*IF(UPPER(T179)="НДС не облагается",0,1)/100,2)</f>
        <v>0</v>
      </c>
      <c r="X179" s="185">
        <f>ROUND(W179+V179,2)</f>
        <v>0</v>
      </c>
      <c r="Y179" s="186">
        <f>IF(S179&gt;IF(U179=0,S179,U179),1,0)</f>
        <v>0</v>
      </c>
      <c r="Z179" s="186">
        <f t="shared" si="8"/>
        <v>0</v>
      </c>
      <c r="AA179" s="186">
        <f t="shared" si="9"/>
        <v>0</v>
      </c>
      <c r="AB179" s="186">
        <f t="shared" si="10"/>
        <v>0</v>
      </c>
      <c r="AC179" s="187">
        <f t="shared" si="11"/>
        <v>1</v>
      </c>
      <c r="AD179" s="187">
        <f>IF(AND(E179="Да",OR(AND(F179 = "Да",ISBLANK(G179)),AND(F179 = "Да", G179 = "В соответствии с техническим заданием"),AND(F179 = "Нет",NOT(G179 = "В соответствии с техническим заданием")))),1,0)</f>
        <v>0</v>
      </c>
      <c r="AE179" s="188">
        <f>IF(AND(E179="Да",OR(AND(F179 = "Да",ISBLANK(H179)),AND(F179 = "Да", H179 = "В соответствии с техническим заданием"),AND(F179 = "Нет",NOT(H179 = "В соответствии с техническим заданием")))),1,0)</f>
        <v>0</v>
      </c>
      <c r="AF179" s="188">
        <f>IF(OR(AND(E179="Нет",F179="Нет"),AND(E179="Да",F179="Нет"),AND(E179="Да",F179="Да")),0,1)</f>
        <v>0</v>
      </c>
      <c r="AG179" s="188">
        <f>IF(AND(Q179="Россия"),1,0)</f>
        <v>0</v>
      </c>
      <c r="AH179" s="188">
        <f>Z179*AG179</f>
        <v>0</v>
      </c>
      <c r="AI179" s="73" t="s">
        <v>105</v>
      </c>
    </row>
    <row r="180" spans="1:35" ht="50.1" customHeight="1" x14ac:dyDescent="0.45">
      <c r="A180" s="174" t="s">
        <v>446</v>
      </c>
      <c r="B180" s="174">
        <v>170</v>
      </c>
      <c r="C180" s="174">
        <v>52342</v>
      </c>
      <c r="D180" s="175" t="s">
        <v>356</v>
      </c>
      <c r="E180" s="176" t="s">
        <v>85</v>
      </c>
      <c r="F180" s="177" t="s">
        <v>85</v>
      </c>
      <c r="G180" s="178" t="s">
        <v>128</v>
      </c>
      <c r="H180" s="178" t="s">
        <v>128</v>
      </c>
      <c r="I180" s="179"/>
      <c r="J180" s="180" t="s">
        <v>195</v>
      </c>
      <c r="K180" s="174" t="s">
        <v>196</v>
      </c>
      <c r="L180" s="174">
        <v>2</v>
      </c>
      <c r="M180" s="174" t="s">
        <v>197</v>
      </c>
      <c r="N180" s="181">
        <v>6</v>
      </c>
      <c r="O180" s="174" t="s">
        <v>198</v>
      </c>
      <c r="P180" s="174" t="s">
        <v>199</v>
      </c>
      <c r="Q180" s="177" t="s">
        <v>200</v>
      </c>
      <c r="R180" s="182">
        <v>4709.16</v>
      </c>
      <c r="S180" s="183">
        <v>0</v>
      </c>
      <c r="T180" s="184" t="s">
        <v>116</v>
      </c>
      <c r="U180" s="182">
        <v>0</v>
      </c>
      <c r="V180" s="185">
        <f>ROUND(ROUND(S180,2)*ROUND(L180,3),2)</f>
        <v>0</v>
      </c>
      <c r="W180" s="185">
        <f>ROUND(V180*IF(UPPER(T180)="18%",18,1)*IF(UPPER(T180)="10%",10,1)*IF(UPPER(T180)="НДС не облагается",0,1)/100,2)</f>
        <v>0</v>
      </c>
      <c r="X180" s="185">
        <f>ROUND(W180+V180,2)</f>
        <v>0</v>
      </c>
      <c r="Y180" s="186">
        <f>IF(S180&gt;IF(U180=0,S180,U180),1,0)</f>
        <v>0</v>
      </c>
      <c r="Z180" s="186">
        <f t="shared" si="8"/>
        <v>0</v>
      </c>
      <c r="AA180" s="186">
        <f t="shared" si="9"/>
        <v>0</v>
      </c>
      <c r="AB180" s="186">
        <f t="shared" si="10"/>
        <v>0</v>
      </c>
      <c r="AC180" s="187">
        <f t="shared" si="11"/>
        <v>1</v>
      </c>
      <c r="AD180" s="187">
        <f>IF(AND(E180="Да",OR(AND(F180 = "Да",ISBLANK(G180)),AND(F180 = "Да", G180 = "В соответствии с техническим заданием"),AND(F180 = "Нет",NOT(G180 = "В соответствии с техническим заданием")))),1,0)</f>
        <v>0</v>
      </c>
      <c r="AE180" s="188">
        <f>IF(AND(E180="Да",OR(AND(F180 = "Да",ISBLANK(H180)),AND(F180 = "Да", H180 = "В соответствии с техническим заданием"),AND(F180 = "Нет",NOT(H180 = "В соответствии с техническим заданием")))),1,0)</f>
        <v>0</v>
      </c>
      <c r="AF180" s="188">
        <f>IF(OR(AND(E180="Нет",F180="Нет"),AND(E180="Да",F180="Нет"),AND(E180="Да",F180="Да")),0,1)</f>
        <v>0</v>
      </c>
      <c r="AG180" s="188">
        <f>IF(AND(Q180="Россия"),1,0)</f>
        <v>0</v>
      </c>
      <c r="AH180" s="188">
        <f>Z180*AG180</f>
        <v>0</v>
      </c>
      <c r="AI180" s="73" t="s">
        <v>105</v>
      </c>
    </row>
    <row r="181" spans="1:35" ht="50.1" customHeight="1" x14ac:dyDescent="0.45">
      <c r="A181" s="174" t="s">
        <v>447</v>
      </c>
      <c r="B181" s="174">
        <v>171</v>
      </c>
      <c r="C181" s="174">
        <v>29098</v>
      </c>
      <c r="D181" s="175" t="s">
        <v>334</v>
      </c>
      <c r="E181" s="176" t="s">
        <v>85</v>
      </c>
      <c r="F181" s="177" t="s">
        <v>85</v>
      </c>
      <c r="G181" s="178" t="s">
        <v>128</v>
      </c>
      <c r="H181" s="178" t="s">
        <v>128</v>
      </c>
      <c r="I181" s="179"/>
      <c r="J181" s="180" t="s">
        <v>195</v>
      </c>
      <c r="K181" s="174" t="s">
        <v>196</v>
      </c>
      <c r="L181" s="174">
        <v>3</v>
      </c>
      <c r="M181" s="174" t="s">
        <v>197</v>
      </c>
      <c r="N181" s="181">
        <v>12</v>
      </c>
      <c r="O181" s="174" t="s">
        <v>198</v>
      </c>
      <c r="P181" s="174" t="s">
        <v>199</v>
      </c>
      <c r="Q181" s="177" t="s">
        <v>200</v>
      </c>
      <c r="R181" s="182">
        <v>4734.21</v>
      </c>
      <c r="S181" s="183">
        <v>0</v>
      </c>
      <c r="T181" s="184" t="s">
        <v>116</v>
      </c>
      <c r="U181" s="182">
        <v>0</v>
      </c>
      <c r="V181" s="185">
        <f>ROUND(ROUND(S181,2)*ROUND(L181,3),2)</f>
        <v>0</v>
      </c>
      <c r="W181" s="185">
        <f>ROUND(V181*IF(UPPER(T181)="18%",18,1)*IF(UPPER(T181)="10%",10,1)*IF(UPPER(T181)="НДС не облагается",0,1)/100,2)</f>
        <v>0</v>
      </c>
      <c r="X181" s="185">
        <f>ROUND(W181+V181,2)</f>
        <v>0</v>
      </c>
      <c r="Y181" s="186">
        <f>IF(S181&gt;IF(U181=0,S181,U181),1,0)</f>
        <v>0</v>
      </c>
      <c r="Z181" s="186">
        <f t="shared" si="8"/>
        <v>0</v>
      </c>
      <c r="AA181" s="186">
        <f t="shared" si="9"/>
        <v>0</v>
      </c>
      <c r="AB181" s="186">
        <f t="shared" si="10"/>
        <v>0</v>
      </c>
      <c r="AC181" s="187">
        <f t="shared" si="11"/>
        <v>1</v>
      </c>
      <c r="AD181" s="187">
        <f>IF(AND(E181="Да",OR(AND(F181 = "Да",ISBLANK(G181)),AND(F181 = "Да", G181 = "В соответствии с техническим заданием"),AND(F181 = "Нет",NOT(G181 = "В соответствии с техническим заданием")))),1,0)</f>
        <v>0</v>
      </c>
      <c r="AE181" s="188">
        <f>IF(AND(E181="Да",OR(AND(F181 = "Да",ISBLANK(H181)),AND(F181 = "Да", H181 = "В соответствии с техническим заданием"),AND(F181 = "Нет",NOT(H181 = "В соответствии с техническим заданием")))),1,0)</f>
        <v>0</v>
      </c>
      <c r="AF181" s="188">
        <f>IF(OR(AND(E181="Нет",F181="Нет"),AND(E181="Да",F181="Нет"),AND(E181="Да",F181="Да")),0,1)</f>
        <v>0</v>
      </c>
      <c r="AG181" s="188">
        <f>IF(AND(Q181="Россия"),1,0)</f>
        <v>0</v>
      </c>
      <c r="AH181" s="188">
        <f>Z181*AG181</f>
        <v>0</v>
      </c>
      <c r="AI181" s="73" t="s">
        <v>105</v>
      </c>
    </row>
    <row r="182" spans="1:35" ht="50.1" customHeight="1" x14ac:dyDescent="0.45">
      <c r="A182" s="174" t="s">
        <v>448</v>
      </c>
      <c r="B182" s="174">
        <v>172</v>
      </c>
      <c r="C182" s="174">
        <v>173</v>
      </c>
      <c r="D182" s="175" t="s">
        <v>449</v>
      </c>
      <c r="E182" s="176" t="s">
        <v>85</v>
      </c>
      <c r="F182" s="177" t="s">
        <v>85</v>
      </c>
      <c r="G182" s="178" t="s">
        <v>128</v>
      </c>
      <c r="H182" s="178" t="s">
        <v>128</v>
      </c>
      <c r="I182" s="179"/>
      <c r="J182" s="180" t="s">
        <v>195</v>
      </c>
      <c r="K182" s="174" t="s">
        <v>196</v>
      </c>
      <c r="L182" s="174">
        <v>1</v>
      </c>
      <c r="M182" s="174" t="s">
        <v>197</v>
      </c>
      <c r="N182" s="181">
        <v>1</v>
      </c>
      <c r="O182" s="174" t="s">
        <v>198</v>
      </c>
      <c r="P182" s="174" t="s">
        <v>199</v>
      </c>
      <c r="Q182" s="177" t="s">
        <v>200</v>
      </c>
      <c r="R182" s="182">
        <v>4820.42</v>
      </c>
      <c r="S182" s="183">
        <v>0</v>
      </c>
      <c r="T182" s="184" t="s">
        <v>116</v>
      </c>
      <c r="U182" s="182">
        <v>0</v>
      </c>
      <c r="V182" s="185">
        <f>ROUND(ROUND(S182,2)*ROUND(L182,3),2)</f>
        <v>0</v>
      </c>
      <c r="W182" s="185">
        <f>ROUND(V182*IF(UPPER(T182)="18%",18,1)*IF(UPPER(T182)="10%",10,1)*IF(UPPER(T182)="НДС не облагается",0,1)/100,2)</f>
        <v>0</v>
      </c>
      <c r="X182" s="185">
        <f>ROUND(W182+V182,2)</f>
        <v>0</v>
      </c>
      <c r="Y182" s="186">
        <f>IF(S182&gt;IF(U182=0,S182,U182),1,0)</f>
        <v>0</v>
      </c>
      <c r="Z182" s="186">
        <f t="shared" si="8"/>
        <v>0</v>
      </c>
      <c r="AA182" s="186">
        <f t="shared" si="9"/>
        <v>0</v>
      </c>
      <c r="AB182" s="186">
        <f t="shared" si="10"/>
        <v>0</v>
      </c>
      <c r="AC182" s="187">
        <f t="shared" si="11"/>
        <v>1</v>
      </c>
      <c r="AD182" s="187">
        <f>IF(AND(E182="Да",OR(AND(F182 = "Да",ISBLANK(G182)),AND(F182 = "Да", G182 = "В соответствии с техническим заданием"),AND(F182 = "Нет",NOT(G182 = "В соответствии с техническим заданием")))),1,0)</f>
        <v>0</v>
      </c>
      <c r="AE182" s="188">
        <f>IF(AND(E182="Да",OR(AND(F182 = "Да",ISBLANK(H182)),AND(F182 = "Да", H182 = "В соответствии с техническим заданием"),AND(F182 = "Нет",NOT(H182 = "В соответствии с техническим заданием")))),1,0)</f>
        <v>0</v>
      </c>
      <c r="AF182" s="188">
        <f>IF(OR(AND(E182="Нет",F182="Нет"),AND(E182="Да",F182="Нет"),AND(E182="Да",F182="Да")),0,1)</f>
        <v>0</v>
      </c>
      <c r="AG182" s="188">
        <f>IF(AND(Q182="Россия"),1,0)</f>
        <v>0</v>
      </c>
      <c r="AH182" s="188">
        <f>Z182*AG182</f>
        <v>0</v>
      </c>
      <c r="AI182" s="73" t="s">
        <v>105</v>
      </c>
    </row>
    <row r="183" spans="1:35" ht="50.1" customHeight="1" x14ac:dyDescent="0.45">
      <c r="A183" s="174" t="s">
        <v>450</v>
      </c>
      <c r="B183" s="174">
        <v>173</v>
      </c>
      <c r="C183" s="174">
        <v>474</v>
      </c>
      <c r="D183" s="175" t="s">
        <v>451</v>
      </c>
      <c r="E183" s="176" t="s">
        <v>85</v>
      </c>
      <c r="F183" s="177" t="s">
        <v>85</v>
      </c>
      <c r="G183" s="178" t="s">
        <v>128</v>
      </c>
      <c r="H183" s="178" t="s">
        <v>128</v>
      </c>
      <c r="I183" s="179"/>
      <c r="J183" s="180" t="s">
        <v>195</v>
      </c>
      <c r="K183" s="174" t="s">
        <v>196</v>
      </c>
      <c r="L183" s="174">
        <v>1</v>
      </c>
      <c r="M183" s="174" t="s">
        <v>197</v>
      </c>
      <c r="N183" s="181">
        <v>1</v>
      </c>
      <c r="O183" s="174" t="s">
        <v>198</v>
      </c>
      <c r="P183" s="174" t="s">
        <v>199</v>
      </c>
      <c r="Q183" s="177" t="s">
        <v>200</v>
      </c>
      <c r="R183" s="182">
        <v>4911.68</v>
      </c>
      <c r="S183" s="183">
        <v>0</v>
      </c>
      <c r="T183" s="184" t="s">
        <v>116</v>
      </c>
      <c r="U183" s="182">
        <v>0</v>
      </c>
      <c r="V183" s="185">
        <f>ROUND(ROUND(S183,2)*ROUND(L183,3),2)</f>
        <v>0</v>
      </c>
      <c r="W183" s="185">
        <f>ROUND(V183*IF(UPPER(T183)="18%",18,1)*IF(UPPER(T183)="10%",10,1)*IF(UPPER(T183)="НДС не облагается",0,1)/100,2)</f>
        <v>0</v>
      </c>
      <c r="X183" s="185">
        <f>ROUND(W183+V183,2)</f>
        <v>0</v>
      </c>
      <c r="Y183" s="186">
        <f>IF(S183&gt;IF(U183=0,S183,U183),1,0)</f>
        <v>0</v>
      </c>
      <c r="Z183" s="186">
        <f t="shared" si="8"/>
        <v>0</v>
      </c>
      <c r="AA183" s="186">
        <f t="shared" si="9"/>
        <v>0</v>
      </c>
      <c r="AB183" s="186">
        <f t="shared" si="10"/>
        <v>0</v>
      </c>
      <c r="AC183" s="187">
        <f t="shared" si="11"/>
        <v>1</v>
      </c>
      <c r="AD183" s="187">
        <f>IF(AND(E183="Да",OR(AND(F183 = "Да",ISBLANK(G183)),AND(F183 = "Да", G183 = "В соответствии с техническим заданием"),AND(F183 = "Нет",NOT(G183 = "В соответствии с техническим заданием")))),1,0)</f>
        <v>0</v>
      </c>
      <c r="AE183" s="188">
        <f>IF(AND(E183="Да",OR(AND(F183 = "Да",ISBLANK(H183)),AND(F183 = "Да", H183 = "В соответствии с техническим заданием"),AND(F183 = "Нет",NOT(H183 = "В соответствии с техническим заданием")))),1,0)</f>
        <v>0</v>
      </c>
      <c r="AF183" s="188">
        <f>IF(OR(AND(E183="Нет",F183="Нет"),AND(E183="Да",F183="Нет"),AND(E183="Да",F183="Да")),0,1)</f>
        <v>0</v>
      </c>
      <c r="AG183" s="188">
        <f>IF(AND(Q183="Россия"),1,0)</f>
        <v>0</v>
      </c>
      <c r="AH183" s="188">
        <f>Z183*AG183</f>
        <v>0</v>
      </c>
      <c r="AI183" s="73" t="s">
        <v>105</v>
      </c>
    </row>
    <row r="184" spans="1:35" ht="50.1" customHeight="1" x14ac:dyDescent="0.45">
      <c r="A184" s="174" t="s">
        <v>452</v>
      </c>
      <c r="B184" s="174">
        <v>174</v>
      </c>
      <c r="C184" s="174">
        <v>302</v>
      </c>
      <c r="D184" s="175" t="s">
        <v>453</v>
      </c>
      <c r="E184" s="176" t="s">
        <v>85</v>
      </c>
      <c r="F184" s="177" t="s">
        <v>85</v>
      </c>
      <c r="G184" s="178" t="s">
        <v>128</v>
      </c>
      <c r="H184" s="178" t="s">
        <v>128</v>
      </c>
      <c r="I184" s="179"/>
      <c r="J184" s="180" t="s">
        <v>195</v>
      </c>
      <c r="K184" s="174" t="s">
        <v>196</v>
      </c>
      <c r="L184" s="174">
        <v>50</v>
      </c>
      <c r="M184" s="174" t="s">
        <v>197</v>
      </c>
      <c r="N184" s="181">
        <v>50</v>
      </c>
      <c r="O184" s="174" t="s">
        <v>198</v>
      </c>
      <c r="P184" s="174" t="s">
        <v>199</v>
      </c>
      <c r="Q184" s="177" t="s">
        <v>200</v>
      </c>
      <c r="R184" s="182">
        <v>5009.5</v>
      </c>
      <c r="S184" s="183">
        <v>0</v>
      </c>
      <c r="T184" s="184" t="s">
        <v>116</v>
      </c>
      <c r="U184" s="182">
        <v>0</v>
      </c>
      <c r="V184" s="185">
        <f>ROUND(ROUND(S184,2)*ROUND(L184,3),2)</f>
        <v>0</v>
      </c>
      <c r="W184" s="185">
        <f>ROUND(V184*IF(UPPER(T184)="18%",18,1)*IF(UPPER(T184)="10%",10,1)*IF(UPPER(T184)="НДС не облагается",0,1)/100,2)</f>
        <v>0</v>
      </c>
      <c r="X184" s="185">
        <f>ROUND(W184+V184,2)</f>
        <v>0</v>
      </c>
      <c r="Y184" s="186">
        <f>IF(S184&gt;IF(U184=0,S184,U184),1,0)</f>
        <v>0</v>
      </c>
      <c r="Z184" s="186">
        <f t="shared" si="8"/>
        <v>0</v>
      </c>
      <c r="AA184" s="186">
        <f t="shared" si="9"/>
        <v>0</v>
      </c>
      <c r="AB184" s="186">
        <f t="shared" si="10"/>
        <v>0</v>
      </c>
      <c r="AC184" s="187">
        <f t="shared" si="11"/>
        <v>1</v>
      </c>
      <c r="AD184" s="187">
        <f>IF(AND(E184="Да",OR(AND(F184 = "Да",ISBLANK(G184)),AND(F184 = "Да", G184 = "В соответствии с техническим заданием"),AND(F184 = "Нет",NOT(G184 = "В соответствии с техническим заданием")))),1,0)</f>
        <v>0</v>
      </c>
      <c r="AE184" s="188">
        <f>IF(AND(E184="Да",OR(AND(F184 = "Да",ISBLANK(H184)),AND(F184 = "Да", H184 = "В соответствии с техническим заданием"),AND(F184 = "Нет",NOT(H184 = "В соответствии с техническим заданием")))),1,0)</f>
        <v>0</v>
      </c>
      <c r="AF184" s="188">
        <f>IF(OR(AND(E184="Нет",F184="Нет"),AND(E184="Да",F184="Нет"),AND(E184="Да",F184="Да")),0,1)</f>
        <v>0</v>
      </c>
      <c r="AG184" s="188">
        <f>IF(AND(Q184="Россия"),1,0)</f>
        <v>0</v>
      </c>
      <c r="AH184" s="188">
        <f>Z184*AG184</f>
        <v>0</v>
      </c>
      <c r="AI184" s="73" t="s">
        <v>105</v>
      </c>
    </row>
    <row r="185" spans="1:35" ht="50.1" customHeight="1" x14ac:dyDescent="0.45">
      <c r="A185" s="174" t="s">
        <v>454</v>
      </c>
      <c r="B185" s="174">
        <v>175</v>
      </c>
      <c r="C185" s="174">
        <v>29566</v>
      </c>
      <c r="D185" s="175" t="s">
        <v>373</v>
      </c>
      <c r="E185" s="176" t="s">
        <v>85</v>
      </c>
      <c r="F185" s="177" t="s">
        <v>85</v>
      </c>
      <c r="G185" s="178" t="s">
        <v>128</v>
      </c>
      <c r="H185" s="178" t="s">
        <v>128</v>
      </c>
      <c r="I185" s="179"/>
      <c r="J185" s="180" t="s">
        <v>195</v>
      </c>
      <c r="K185" s="174" t="s">
        <v>196</v>
      </c>
      <c r="L185" s="174">
        <v>2</v>
      </c>
      <c r="M185" s="174" t="s">
        <v>197</v>
      </c>
      <c r="N185" s="181">
        <v>7</v>
      </c>
      <c r="O185" s="174" t="s">
        <v>198</v>
      </c>
      <c r="P185" s="174" t="s">
        <v>199</v>
      </c>
      <c r="Q185" s="177" t="s">
        <v>200</v>
      </c>
      <c r="R185" s="182">
        <v>5343.72</v>
      </c>
      <c r="S185" s="183">
        <v>0</v>
      </c>
      <c r="T185" s="184" t="s">
        <v>116</v>
      </c>
      <c r="U185" s="182">
        <v>0</v>
      </c>
      <c r="V185" s="185">
        <f>ROUND(ROUND(S185,2)*ROUND(L185,3),2)</f>
        <v>0</v>
      </c>
      <c r="W185" s="185">
        <f>ROUND(V185*IF(UPPER(T185)="18%",18,1)*IF(UPPER(T185)="10%",10,1)*IF(UPPER(T185)="НДС не облагается",0,1)/100,2)</f>
        <v>0</v>
      </c>
      <c r="X185" s="185">
        <f>ROUND(W185+V185,2)</f>
        <v>0</v>
      </c>
      <c r="Y185" s="186">
        <f>IF(S185&gt;IF(U185=0,S185,U185),1,0)</f>
        <v>0</v>
      </c>
      <c r="Z185" s="186">
        <f t="shared" si="8"/>
        <v>0</v>
      </c>
      <c r="AA185" s="186">
        <f t="shared" si="9"/>
        <v>0</v>
      </c>
      <c r="AB185" s="186">
        <f t="shared" si="10"/>
        <v>0</v>
      </c>
      <c r="AC185" s="187">
        <f t="shared" si="11"/>
        <v>1</v>
      </c>
      <c r="AD185" s="187">
        <f>IF(AND(E185="Да",OR(AND(F185 = "Да",ISBLANK(G185)),AND(F185 = "Да", G185 = "В соответствии с техническим заданием"),AND(F185 = "Нет",NOT(G185 = "В соответствии с техническим заданием")))),1,0)</f>
        <v>0</v>
      </c>
      <c r="AE185" s="188">
        <f>IF(AND(E185="Да",OR(AND(F185 = "Да",ISBLANK(H185)),AND(F185 = "Да", H185 = "В соответствии с техническим заданием"),AND(F185 = "Нет",NOT(H185 = "В соответствии с техническим заданием")))),1,0)</f>
        <v>0</v>
      </c>
      <c r="AF185" s="188">
        <f>IF(OR(AND(E185="Нет",F185="Нет"),AND(E185="Да",F185="Нет"),AND(E185="Да",F185="Да")),0,1)</f>
        <v>0</v>
      </c>
      <c r="AG185" s="188">
        <f>IF(AND(Q185="Россия"),1,0)</f>
        <v>0</v>
      </c>
      <c r="AH185" s="188">
        <f>Z185*AG185</f>
        <v>0</v>
      </c>
      <c r="AI185" s="73" t="s">
        <v>105</v>
      </c>
    </row>
    <row r="186" spans="1:35" ht="50.1" customHeight="1" x14ac:dyDescent="0.45">
      <c r="A186" s="174" t="s">
        <v>455</v>
      </c>
      <c r="B186" s="174">
        <v>176</v>
      </c>
      <c r="C186" s="174">
        <v>439</v>
      </c>
      <c r="D186" s="175" t="s">
        <v>456</v>
      </c>
      <c r="E186" s="176" t="s">
        <v>85</v>
      </c>
      <c r="F186" s="177" t="s">
        <v>85</v>
      </c>
      <c r="G186" s="178" t="s">
        <v>128</v>
      </c>
      <c r="H186" s="178" t="s">
        <v>128</v>
      </c>
      <c r="I186" s="179"/>
      <c r="J186" s="180" t="s">
        <v>195</v>
      </c>
      <c r="K186" s="174" t="s">
        <v>196</v>
      </c>
      <c r="L186" s="174">
        <v>1</v>
      </c>
      <c r="M186" s="174" t="s">
        <v>197</v>
      </c>
      <c r="N186" s="181">
        <v>1</v>
      </c>
      <c r="O186" s="174" t="s">
        <v>198</v>
      </c>
      <c r="P186" s="174" t="s">
        <v>199</v>
      </c>
      <c r="Q186" s="177" t="s">
        <v>200</v>
      </c>
      <c r="R186" s="182">
        <v>5471.83</v>
      </c>
      <c r="S186" s="183">
        <v>0</v>
      </c>
      <c r="T186" s="184" t="s">
        <v>116</v>
      </c>
      <c r="U186" s="182">
        <v>0</v>
      </c>
      <c r="V186" s="185">
        <f>ROUND(ROUND(S186,2)*ROUND(L186,3),2)</f>
        <v>0</v>
      </c>
      <c r="W186" s="185">
        <f>ROUND(V186*IF(UPPER(T186)="18%",18,1)*IF(UPPER(T186)="10%",10,1)*IF(UPPER(T186)="НДС не облагается",0,1)/100,2)</f>
        <v>0</v>
      </c>
      <c r="X186" s="185">
        <f>ROUND(W186+V186,2)</f>
        <v>0</v>
      </c>
      <c r="Y186" s="186">
        <f>IF(S186&gt;IF(U186=0,S186,U186),1,0)</f>
        <v>0</v>
      </c>
      <c r="Z186" s="186">
        <f t="shared" si="8"/>
        <v>0</v>
      </c>
      <c r="AA186" s="186">
        <f t="shared" si="9"/>
        <v>0</v>
      </c>
      <c r="AB186" s="186">
        <f t="shared" si="10"/>
        <v>0</v>
      </c>
      <c r="AC186" s="187">
        <f t="shared" si="11"/>
        <v>1</v>
      </c>
      <c r="AD186" s="187">
        <f>IF(AND(E186="Да",OR(AND(F186 = "Да",ISBLANK(G186)),AND(F186 = "Да", G186 = "В соответствии с техническим заданием"),AND(F186 = "Нет",NOT(G186 = "В соответствии с техническим заданием")))),1,0)</f>
        <v>0</v>
      </c>
      <c r="AE186" s="188">
        <f>IF(AND(E186="Да",OR(AND(F186 = "Да",ISBLANK(H186)),AND(F186 = "Да", H186 = "В соответствии с техническим заданием"),AND(F186 = "Нет",NOT(H186 = "В соответствии с техническим заданием")))),1,0)</f>
        <v>0</v>
      </c>
      <c r="AF186" s="188">
        <f>IF(OR(AND(E186="Нет",F186="Нет"),AND(E186="Да",F186="Нет"),AND(E186="Да",F186="Да")),0,1)</f>
        <v>0</v>
      </c>
      <c r="AG186" s="188">
        <f>IF(AND(Q186="Россия"),1,0)</f>
        <v>0</v>
      </c>
      <c r="AH186" s="188">
        <f>Z186*AG186</f>
        <v>0</v>
      </c>
      <c r="AI186" s="73" t="s">
        <v>105</v>
      </c>
    </row>
    <row r="187" spans="1:35" ht="50.1" customHeight="1" x14ac:dyDescent="0.45">
      <c r="A187" s="174" t="s">
        <v>457</v>
      </c>
      <c r="B187" s="174">
        <v>177</v>
      </c>
      <c r="C187" s="174">
        <v>141</v>
      </c>
      <c r="D187" s="175" t="s">
        <v>530</v>
      </c>
      <c r="E187" s="176" t="s">
        <v>85</v>
      </c>
      <c r="F187" s="177" t="s">
        <v>85</v>
      </c>
      <c r="G187" s="178" t="s">
        <v>128</v>
      </c>
      <c r="H187" s="178" t="s">
        <v>128</v>
      </c>
      <c r="I187" s="179"/>
      <c r="J187" s="180" t="s">
        <v>195</v>
      </c>
      <c r="K187" s="174" t="s">
        <v>196</v>
      </c>
      <c r="L187" s="174">
        <v>1</v>
      </c>
      <c r="M187" s="174" t="s">
        <v>197</v>
      </c>
      <c r="N187" s="181">
        <v>1</v>
      </c>
      <c r="O187" s="174" t="s">
        <v>198</v>
      </c>
      <c r="P187" s="174" t="s">
        <v>199</v>
      </c>
      <c r="Q187" s="177" t="s">
        <v>200</v>
      </c>
      <c r="R187" s="182">
        <v>5499.91</v>
      </c>
      <c r="S187" s="183">
        <v>0</v>
      </c>
      <c r="T187" s="184" t="s">
        <v>116</v>
      </c>
      <c r="U187" s="182">
        <v>0</v>
      </c>
      <c r="V187" s="185">
        <f>ROUND(ROUND(S187,2)*ROUND(L187,3),2)</f>
        <v>0</v>
      </c>
      <c r="W187" s="185">
        <f>ROUND(V187*IF(UPPER(T187)="18%",18,1)*IF(UPPER(T187)="10%",10,1)*IF(UPPER(T187)="НДС не облагается",0,1)/100,2)</f>
        <v>0</v>
      </c>
      <c r="X187" s="185">
        <f>ROUND(W187+V187,2)</f>
        <v>0</v>
      </c>
      <c r="Y187" s="186">
        <f>IF(S187&gt;IF(U187=0,S187,U187),1,0)</f>
        <v>0</v>
      </c>
      <c r="Z187" s="186">
        <f t="shared" si="8"/>
        <v>0</v>
      </c>
      <c r="AA187" s="186">
        <f t="shared" si="9"/>
        <v>0</v>
      </c>
      <c r="AB187" s="186">
        <f t="shared" si="10"/>
        <v>0</v>
      </c>
      <c r="AC187" s="187">
        <f t="shared" si="11"/>
        <v>1</v>
      </c>
      <c r="AD187" s="187">
        <f>IF(AND(E187="Да",OR(AND(F187 = "Да",ISBLANK(G187)),AND(F187 = "Да", G187 = "В соответствии с техническим заданием"),AND(F187 = "Нет",NOT(G187 = "В соответствии с техническим заданием")))),1,0)</f>
        <v>0</v>
      </c>
      <c r="AE187" s="188">
        <f>IF(AND(E187="Да",OR(AND(F187 = "Да",ISBLANK(H187)),AND(F187 = "Да", H187 = "В соответствии с техническим заданием"),AND(F187 = "Нет",NOT(H187 = "В соответствии с техническим заданием")))),1,0)</f>
        <v>0</v>
      </c>
      <c r="AF187" s="188">
        <f>IF(OR(AND(E187="Нет",F187="Нет"),AND(E187="Да",F187="Нет"),AND(E187="Да",F187="Да")),0,1)</f>
        <v>0</v>
      </c>
      <c r="AG187" s="188">
        <f>IF(AND(Q187="Россия"),1,0)</f>
        <v>0</v>
      </c>
      <c r="AH187" s="188">
        <f>Z187*AG187</f>
        <v>0</v>
      </c>
      <c r="AI187" s="73" t="s">
        <v>105</v>
      </c>
    </row>
    <row r="188" spans="1:35" ht="50.1" customHeight="1" x14ac:dyDescent="0.45">
      <c r="A188" s="174" t="s">
        <v>458</v>
      </c>
      <c r="B188" s="174">
        <v>178</v>
      </c>
      <c r="C188" s="174">
        <v>89237</v>
      </c>
      <c r="D188" s="175" t="s">
        <v>386</v>
      </c>
      <c r="E188" s="176" t="s">
        <v>85</v>
      </c>
      <c r="F188" s="177" t="s">
        <v>85</v>
      </c>
      <c r="G188" s="178" t="s">
        <v>128</v>
      </c>
      <c r="H188" s="178" t="s">
        <v>128</v>
      </c>
      <c r="I188" s="179"/>
      <c r="J188" s="180" t="s">
        <v>195</v>
      </c>
      <c r="K188" s="174" t="s">
        <v>196</v>
      </c>
      <c r="L188" s="174">
        <v>4</v>
      </c>
      <c r="M188" s="174" t="s">
        <v>197</v>
      </c>
      <c r="N188" s="181">
        <v>25</v>
      </c>
      <c r="O188" s="174" t="s">
        <v>198</v>
      </c>
      <c r="P188" s="174" t="s">
        <v>199</v>
      </c>
      <c r="Q188" s="177" t="s">
        <v>200</v>
      </c>
      <c r="R188" s="182">
        <v>5610.92</v>
      </c>
      <c r="S188" s="183">
        <v>0</v>
      </c>
      <c r="T188" s="184" t="s">
        <v>116</v>
      </c>
      <c r="U188" s="182">
        <v>0</v>
      </c>
      <c r="V188" s="185">
        <f>ROUND(ROUND(S188,2)*ROUND(L188,3),2)</f>
        <v>0</v>
      </c>
      <c r="W188" s="185">
        <f>ROUND(V188*IF(UPPER(T188)="18%",18,1)*IF(UPPER(T188)="10%",10,1)*IF(UPPER(T188)="НДС не облагается",0,1)/100,2)</f>
        <v>0</v>
      </c>
      <c r="X188" s="185">
        <f>ROUND(W188+V188,2)</f>
        <v>0</v>
      </c>
      <c r="Y188" s="186">
        <f>IF(S188&gt;IF(U188=0,S188,U188),1,0)</f>
        <v>0</v>
      </c>
      <c r="Z188" s="186">
        <f t="shared" si="8"/>
        <v>0</v>
      </c>
      <c r="AA188" s="186">
        <f t="shared" si="9"/>
        <v>0</v>
      </c>
      <c r="AB188" s="186">
        <f t="shared" si="10"/>
        <v>0</v>
      </c>
      <c r="AC188" s="187">
        <f t="shared" si="11"/>
        <v>1</v>
      </c>
      <c r="AD188" s="187">
        <f>IF(AND(E188="Да",OR(AND(F188 = "Да",ISBLANK(G188)),AND(F188 = "Да", G188 = "В соответствии с техническим заданием"),AND(F188 = "Нет",NOT(G188 = "В соответствии с техническим заданием")))),1,0)</f>
        <v>0</v>
      </c>
      <c r="AE188" s="188">
        <f>IF(AND(E188="Да",OR(AND(F188 = "Да",ISBLANK(H188)),AND(F188 = "Да", H188 = "В соответствии с техническим заданием"),AND(F188 = "Нет",NOT(H188 = "В соответствии с техническим заданием")))),1,0)</f>
        <v>0</v>
      </c>
      <c r="AF188" s="188">
        <f>IF(OR(AND(E188="Нет",F188="Нет"),AND(E188="Да",F188="Нет"),AND(E188="Да",F188="Да")),0,1)</f>
        <v>0</v>
      </c>
      <c r="AG188" s="188">
        <f>IF(AND(Q188="Россия"),1,0)</f>
        <v>0</v>
      </c>
      <c r="AH188" s="188">
        <f>Z188*AG188</f>
        <v>0</v>
      </c>
      <c r="AI188" s="73" t="s">
        <v>105</v>
      </c>
    </row>
    <row r="189" spans="1:35" ht="50.1" customHeight="1" x14ac:dyDescent="0.45">
      <c r="A189" s="174" t="s">
        <v>459</v>
      </c>
      <c r="B189" s="174">
        <v>179</v>
      </c>
      <c r="C189" s="174">
        <v>627</v>
      </c>
      <c r="D189" s="175" t="s">
        <v>460</v>
      </c>
      <c r="E189" s="176" t="s">
        <v>85</v>
      </c>
      <c r="F189" s="177" t="s">
        <v>85</v>
      </c>
      <c r="G189" s="178" t="s">
        <v>128</v>
      </c>
      <c r="H189" s="178" t="s">
        <v>128</v>
      </c>
      <c r="I189" s="179"/>
      <c r="J189" s="180" t="s">
        <v>195</v>
      </c>
      <c r="K189" s="174" t="s">
        <v>196</v>
      </c>
      <c r="L189" s="174">
        <v>2</v>
      </c>
      <c r="M189" s="174" t="s">
        <v>197</v>
      </c>
      <c r="N189" s="181">
        <v>16</v>
      </c>
      <c r="O189" s="174" t="s">
        <v>198</v>
      </c>
      <c r="P189" s="174" t="s">
        <v>199</v>
      </c>
      <c r="Q189" s="177" t="s">
        <v>200</v>
      </c>
      <c r="R189" s="182">
        <v>5773.24</v>
      </c>
      <c r="S189" s="183">
        <v>0</v>
      </c>
      <c r="T189" s="184" t="s">
        <v>116</v>
      </c>
      <c r="U189" s="182">
        <v>0</v>
      </c>
      <c r="V189" s="185">
        <f>ROUND(ROUND(S189,2)*ROUND(L189,3),2)</f>
        <v>0</v>
      </c>
      <c r="W189" s="185">
        <f>ROUND(V189*IF(UPPER(T189)="18%",18,1)*IF(UPPER(T189)="10%",10,1)*IF(UPPER(T189)="НДС не облагается",0,1)/100,2)</f>
        <v>0</v>
      </c>
      <c r="X189" s="185">
        <f>ROUND(W189+V189,2)</f>
        <v>0</v>
      </c>
      <c r="Y189" s="186">
        <f>IF(S189&gt;IF(U189=0,S189,U189),1,0)</f>
        <v>0</v>
      </c>
      <c r="Z189" s="186">
        <f t="shared" si="8"/>
        <v>0</v>
      </c>
      <c r="AA189" s="186">
        <f t="shared" si="9"/>
        <v>0</v>
      </c>
      <c r="AB189" s="186">
        <f t="shared" si="10"/>
        <v>0</v>
      </c>
      <c r="AC189" s="187">
        <f t="shared" si="11"/>
        <v>1</v>
      </c>
      <c r="AD189" s="187">
        <f>IF(AND(E189="Да",OR(AND(F189 = "Да",ISBLANK(G189)),AND(F189 = "Да", G189 = "В соответствии с техническим заданием"),AND(F189 = "Нет",NOT(G189 = "В соответствии с техническим заданием")))),1,0)</f>
        <v>0</v>
      </c>
      <c r="AE189" s="188">
        <f>IF(AND(E189="Да",OR(AND(F189 = "Да",ISBLANK(H189)),AND(F189 = "Да", H189 = "В соответствии с техническим заданием"),AND(F189 = "Нет",NOT(H189 = "В соответствии с техническим заданием")))),1,0)</f>
        <v>0</v>
      </c>
      <c r="AF189" s="188">
        <f>IF(OR(AND(E189="Нет",F189="Нет"),AND(E189="Да",F189="Нет"),AND(E189="Да",F189="Да")),0,1)</f>
        <v>0</v>
      </c>
      <c r="AG189" s="188">
        <f>IF(AND(Q189="Россия"),1,0)</f>
        <v>0</v>
      </c>
      <c r="AH189" s="188">
        <f>Z189*AG189</f>
        <v>0</v>
      </c>
      <c r="AI189" s="73" t="s">
        <v>105</v>
      </c>
    </row>
    <row r="190" spans="1:35" ht="50.1" customHeight="1" x14ac:dyDescent="0.45">
      <c r="A190" s="174" t="s">
        <v>461</v>
      </c>
      <c r="B190" s="174">
        <v>180</v>
      </c>
      <c r="C190" s="174">
        <v>627</v>
      </c>
      <c r="D190" s="175" t="s">
        <v>460</v>
      </c>
      <c r="E190" s="176" t="s">
        <v>85</v>
      </c>
      <c r="F190" s="177" t="s">
        <v>85</v>
      </c>
      <c r="G190" s="178" t="s">
        <v>128</v>
      </c>
      <c r="H190" s="178" t="s">
        <v>128</v>
      </c>
      <c r="I190" s="179"/>
      <c r="J190" s="180" t="s">
        <v>195</v>
      </c>
      <c r="K190" s="174" t="s">
        <v>196</v>
      </c>
      <c r="L190" s="174">
        <v>2</v>
      </c>
      <c r="M190" s="174" t="s">
        <v>197</v>
      </c>
      <c r="N190" s="181">
        <v>16</v>
      </c>
      <c r="O190" s="174" t="s">
        <v>198</v>
      </c>
      <c r="P190" s="174" t="s">
        <v>199</v>
      </c>
      <c r="Q190" s="177" t="s">
        <v>200</v>
      </c>
      <c r="R190" s="182">
        <v>5773.24</v>
      </c>
      <c r="S190" s="183">
        <v>0</v>
      </c>
      <c r="T190" s="184" t="s">
        <v>116</v>
      </c>
      <c r="U190" s="182">
        <v>0</v>
      </c>
      <c r="V190" s="185">
        <f>ROUND(ROUND(S190,2)*ROUND(L190,3),2)</f>
        <v>0</v>
      </c>
      <c r="W190" s="185">
        <f>ROUND(V190*IF(UPPER(T190)="18%",18,1)*IF(UPPER(T190)="10%",10,1)*IF(UPPER(T190)="НДС не облагается",0,1)/100,2)</f>
        <v>0</v>
      </c>
      <c r="X190" s="185">
        <f>ROUND(W190+V190,2)</f>
        <v>0</v>
      </c>
      <c r="Y190" s="186">
        <f>IF(S190&gt;IF(U190=0,S190,U190),1,0)</f>
        <v>0</v>
      </c>
      <c r="Z190" s="186">
        <f t="shared" si="8"/>
        <v>0</v>
      </c>
      <c r="AA190" s="186">
        <f t="shared" si="9"/>
        <v>0</v>
      </c>
      <c r="AB190" s="186">
        <f t="shared" si="10"/>
        <v>0</v>
      </c>
      <c r="AC190" s="187">
        <f t="shared" si="11"/>
        <v>1</v>
      </c>
      <c r="AD190" s="187">
        <f>IF(AND(E190="Да",OR(AND(F190 = "Да",ISBLANK(G190)),AND(F190 = "Да", G190 = "В соответствии с техническим заданием"),AND(F190 = "Нет",NOT(G190 = "В соответствии с техническим заданием")))),1,0)</f>
        <v>0</v>
      </c>
      <c r="AE190" s="188">
        <f>IF(AND(E190="Да",OR(AND(F190 = "Да",ISBLANK(H190)),AND(F190 = "Да", H190 = "В соответствии с техническим заданием"),AND(F190 = "Нет",NOT(H190 = "В соответствии с техническим заданием")))),1,0)</f>
        <v>0</v>
      </c>
      <c r="AF190" s="188">
        <f>IF(OR(AND(E190="Нет",F190="Нет"),AND(E190="Да",F190="Нет"),AND(E190="Да",F190="Да")),0,1)</f>
        <v>0</v>
      </c>
      <c r="AG190" s="188">
        <f>IF(AND(Q190="Россия"),1,0)</f>
        <v>0</v>
      </c>
      <c r="AH190" s="188">
        <f>Z190*AG190</f>
        <v>0</v>
      </c>
      <c r="AI190" s="73" t="s">
        <v>105</v>
      </c>
    </row>
    <row r="191" spans="1:35" ht="50.1" customHeight="1" x14ac:dyDescent="0.45">
      <c r="A191" s="174" t="s">
        <v>462</v>
      </c>
      <c r="B191" s="174">
        <v>181</v>
      </c>
      <c r="C191" s="174">
        <v>627</v>
      </c>
      <c r="D191" s="175" t="s">
        <v>460</v>
      </c>
      <c r="E191" s="176" t="s">
        <v>85</v>
      </c>
      <c r="F191" s="177" t="s">
        <v>85</v>
      </c>
      <c r="G191" s="178" t="s">
        <v>128</v>
      </c>
      <c r="H191" s="178" t="s">
        <v>128</v>
      </c>
      <c r="I191" s="179"/>
      <c r="J191" s="180" t="s">
        <v>195</v>
      </c>
      <c r="K191" s="174" t="s">
        <v>196</v>
      </c>
      <c r="L191" s="174">
        <v>2</v>
      </c>
      <c r="M191" s="174" t="s">
        <v>197</v>
      </c>
      <c r="N191" s="181">
        <v>16</v>
      </c>
      <c r="O191" s="174" t="s">
        <v>198</v>
      </c>
      <c r="P191" s="174" t="s">
        <v>199</v>
      </c>
      <c r="Q191" s="177" t="s">
        <v>200</v>
      </c>
      <c r="R191" s="182">
        <v>5773.24</v>
      </c>
      <c r="S191" s="183">
        <v>0</v>
      </c>
      <c r="T191" s="184" t="s">
        <v>116</v>
      </c>
      <c r="U191" s="182">
        <v>0</v>
      </c>
      <c r="V191" s="185">
        <f>ROUND(ROUND(S191,2)*ROUND(L191,3),2)</f>
        <v>0</v>
      </c>
      <c r="W191" s="185">
        <f>ROUND(V191*IF(UPPER(T191)="18%",18,1)*IF(UPPER(T191)="10%",10,1)*IF(UPPER(T191)="НДС не облагается",0,1)/100,2)</f>
        <v>0</v>
      </c>
      <c r="X191" s="185">
        <f>ROUND(W191+V191,2)</f>
        <v>0</v>
      </c>
      <c r="Y191" s="186">
        <f>IF(S191&gt;IF(U191=0,S191,U191),1,0)</f>
        <v>0</v>
      </c>
      <c r="Z191" s="186">
        <f t="shared" si="8"/>
        <v>0</v>
      </c>
      <c r="AA191" s="186">
        <f t="shared" si="9"/>
        <v>0</v>
      </c>
      <c r="AB191" s="186">
        <f t="shared" si="10"/>
        <v>0</v>
      </c>
      <c r="AC191" s="187">
        <f t="shared" si="11"/>
        <v>1</v>
      </c>
      <c r="AD191" s="187">
        <f>IF(AND(E191="Да",OR(AND(F191 = "Да",ISBLANK(G191)),AND(F191 = "Да", G191 = "В соответствии с техническим заданием"),AND(F191 = "Нет",NOT(G191 = "В соответствии с техническим заданием")))),1,0)</f>
        <v>0</v>
      </c>
      <c r="AE191" s="188">
        <f>IF(AND(E191="Да",OR(AND(F191 = "Да",ISBLANK(H191)),AND(F191 = "Да", H191 = "В соответствии с техническим заданием"),AND(F191 = "Нет",NOT(H191 = "В соответствии с техническим заданием")))),1,0)</f>
        <v>0</v>
      </c>
      <c r="AF191" s="188">
        <f>IF(OR(AND(E191="Нет",F191="Нет"),AND(E191="Да",F191="Нет"),AND(E191="Да",F191="Да")),0,1)</f>
        <v>0</v>
      </c>
      <c r="AG191" s="188">
        <f>IF(AND(Q191="Россия"),1,0)</f>
        <v>0</v>
      </c>
      <c r="AH191" s="188">
        <f>Z191*AG191</f>
        <v>0</v>
      </c>
      <c r="AI191" s="73" t="s">
        <v>105</v>
      </c>
    </row>
    <row r="192" spans="1:35" ht="50.1" customHeight="1" x14ac:dyDescent="0.45">
      <c r="A192" s="174" t="s">
        <v>463</v>
      </c>
      <c r="B192" s="174">
        <v>182</v>
      </c>
      <c r="C192" s="174">
        <v>627</v>
      </c>
      <c r="D192" s="175" t="s">
        <v>460</v>
      </c>
      <c r="E192" s="176" t="s">
        <v>85</v>
      </c>
      <c r="F192" s="177" t="s">
        <v>85</v>
      </c>
      <c r="G192" s="178" t="s">
        <v>128</v>
      </c>
      <c r="H192" s="178" t="s">
        <v>128</v>
      </c>
      <c r="I192" s="179"/>
      <c r="J192" s="180" t="s">
        <v>195</v>
      </c>
      <c r="K192" s="174" t="s">
        <v>196</v>
      </c>
      <c r="L192" s="174">
        <v>2</v>
      </c>
      <c r="M192" s="174" t="s">
        <v>197</v>
      </c>
      <c r="N192" s="181">
        <v>16</v>
      </c>
      <c r="O192" s="174" t="s">
        <v>198</v>
      </c>
      <c r="P192" s="174" t="s">
        <v>199</v>
      </c>
      <c r="Q192" s="177" t="s">
        <v>200</v>
      </c>
      <c r="R192" s="182">
        <v>5773.24</v>
      </c>
      <c r="S192" s="183">
        <v>0</v>
      </c>
      <c r="T192" s="184" t="s">
        <v>116</v>
      </c>
      <c r="U192" s="182">
        <v>0</v>
      </c>
      <c r="V192" s="185">
        <f>ROUND(ROUND(S192,2)*ROUND(L192,3),2)</f>
        <v>0</v>
      </c>
      <c r="W192" s="185">
        <f>ROUND(V192*IF(UPPER(T192)="18%",18,1)*IF(UPPER(T192)="10%",10,1)*IF(UPPER(T192)="НДС не облагается",0,1)/100,2)</f>
        <v>0</v>
      </c>
      <c r="X192" s="185">
        <f>ROUND(W192+V192,2)</f>
        <v>0</v>
      </c>
      <c r="Y192" s="186">
        <f>IF(S192&gt;IF(U192=0,S192,U192),1,0)</f>
        <v>0</v>
      </c>
      <c r="Z192" s="186">
        <f t="shared" si="8"/>
        <v>0</v>
      </c>
      <c r="AA192" s="186">
        <f t="shared" si="9"/>
        <v>0</v>
      </c>
      <c r="AB192" s="186">
        <f t="shared" si="10"/>
        <v>0</v>
      </c>
      <c r="AC192" s="187">
        <f t="shared" si="11"/>
        <v>1</v>
      </c>
      <c r="AD192" s="187">
        <f>IF(AND(E192="Да",OR(AND(F192 = "Да",ISBLANK(G192)),AND(F192 = "Да", G192 = "В соответствии с техническим заданием"),AND(F192 = "Нет",NOT(G192 = "В соответствии с техническим заданием")))),1,0)</f>
        <v>0</v>
      </c>
      <c r="AE192" s="188">
        <f>IF(AND(E192="Да",OR(AND(F192 = "Да",ISBLANK(H192)),AND(F192 = "Да", H192 = "В соответствии с техническим заданием"),AND(F192 = "Нет",NOT(H192 = "В соответствии с техническим заданием")))),1,0)</f>
        <v>0</v>
      </c>
      <c r="AF192" s="188">
        <f>IF(OR(AND(E192="Нет",F192="Нет"),AND(E192="Да",F192="Нет"),AND(E192="Да",F192="Да")),0,1)</f>
        <v>0</v>
      </c>
      <c r="AG192" s="188">
        <f>IF(AND(Q192="Россия"),1,0)</f>
        <v>0</v>
      </c>
      <c r="AH192" s="188">
        <f>Z192*AG192</f>
        <v>0</v>
      </c>
      <c r="AI192" s="73" t="s">
        <v>105</v>
      </c>
    </row>
    <row r="193" spans="1:35" ht="50.1" customHeight="1" x14ac:dyDescent="0.45">
      <c r="A193" s="174" t="s">
        <v>464</v>
      </c>
      <c r="B193" s="174">
        <v>183</v>
      </c>
      <c r="C193" s="174">
        <v>323</v>
      </c>
      <c r="D193" s="175" t="s">
        <v>465</v>
      </c>
      <c r="E193" s="176" t="s">
        <v>85</v>
      </c>
      <c r="F193" s="177" t="s">
        <v>85</v>
      </c>
      <c r="G193" s="178" t="s">
        <v>128</v>
      </c>
      <c r="H193" s="178" t="s">
        <v>128</v>
      </c>
      <c r="I193" s="179"/>
      <c r="J193" s="180" t="s">
        <v>195</v>
      </c>
      <c r="K193" s="174" t="s">
        <v>196</v>
      </c>
      <c r="L193" s="174">
        <v>2</v>
      </c>
      <c r="M193" s="174" t="s">
        <v>197</v>
      </c>
      <c r="N193" s="181">
        <v>4</v>
      </c>
      <c r="O193" s="174" t="s">
        <v>198</v>
      </c>
      <c r="P193" s="174" t="s">
        <v>199</v>
      </c>
      <c r="Q193" s="177" t="s">
        <v>200</v>
      </c>
      <c r="R193" s="182">
        <v>5891.46</v>
      </c>
      <c r="S193" s="183">
        <v>0</v>
      </c>
      <c r="T193" s="184" t="s">
        <v>116</v>
      </c>
      <c r="U193" s="182">
        <v>0</v>
      </c>
      <c r="V193" s="185">
        <f>ROUND(ROUND(S193,2)*ROUND(L193,3),2)</f>
        <v>0</v>
      </c>
      <c r="W193" s="185">
        <f>ROUND(V193*IF(UPPER(T193)="18%",18,1)*IF(UPPER(T193)="10%",10,1)*IF(UPPER(T193)="НДС не облагается",0,1)/100,2)</f>
        <v>0</v>
      </c>
      <c r="X193" s="185">
        <f>ROUND(W193+V193,2)</f>
        <v>0</v>
      </c>
      <c r="Y193" s="186">
        <f>IF(S193&gt;IF(U193=0,S193,U193),1,0)</f>
        <v>0</v>
      </c>
      <c r="Z193" s="186">
        <f t="shared" si="8"/>
        <v>0</v>
      </c>
      <c r="AA193" s="186">
        <f t="shared" si="9"/>
        <v>0</v>
      </c>
      <c r="AB193" s="186">
        <f t="shared" si="10"/>
        <v>0</v>
      </c>
      <c r="AC193" s="187">
        <f t="shared" si="11"/>
        <v>1</v>
      </c>
      <c r="AD193" s="187">
        <f>IF(AND(E193="Да",OR(AND(F193 = "Да",ISBLANK(G193)),AND(F193 = "Да", G193 = "В соответствии с техническим заданием"),AND(F193 = "Нет",NOT(G193 = "В соответствии с техническим заданием")))),1,0)</f>
        <v>0</v>
      </c>
      <c r="AE193" s="188">
        <f>IF(AND(E193="Да",OR(AND(F193 = "Да",ISBLANK(H193)),AND(F193 = "Да", H193 = "В соответствии с техническим заданием"),AND(F193 = "Нет",NOT(H193 = "В соответствии с техническим заданием")))),1,0)</f>
        <v>0</v>
      </c>
      <c r="AF193" s="188">
        <f>IF(OR(AND(E193="Нет",F193="Нет"),AND(E193="Да",F193="Нет"),AND(E193="Да",F193="Да")),0,1)</f>
        <v>0</v>
      </c>
      <c r="AG193" s="188">
        <f>IF(AND(Q193="Россия"),1,0)</f>
        <v>0</v>
      </c>
      <c r="AH193" s="188">
        <f>Z193*AG193</f>
        <v>0</v>
      </c>
      <c r="AI193" s="73" t="s">
        <v>105</v>
      </c>
    </row>
    <row r="194" spans="1:35" ht="50.1" customHeight="1" x14ac:dyDescent="0.45">
      <c r="A194" s="174" t="s">
        <v>466</v>
      </c>
      <c r="B194" s="174">
        <v>184</v>
      </c>
      <c r="C194" s="174">
        <v>323</v>
      </c>
      <c r="D194" s="175" t="s">
        <v>465</v>
      </c>
      <c r="E194" s="176" t="s">
        <v>85</v>
      </c>
      <c r="F194" s="177" t="s">
        <v>85</v>
      </c>
      <c r="G194" s="178" t="s">
        <v>128</v>
      </c>
      <c r="H194" s="178" t="s">
        <v>128</v>
      </c>
      <c r="I194" s="179"/>
      <c r="J194" s="180" t="s">
        <v>195</v>
      </c>
      <c r="K194" s="174" t="s">
        <v>196</v>
      </c>
      <c r="L194" s="174">
        <v>2</v>
      </c>
      <c r="M194" s="174" t="s">
        <v>197</v>
      </c>
      <c r="N194" s="181">
        <v>4</v>
      </c>
      <c r="O194" s="174" t="s">
        <v>198</v>
      </c>
      <c r="P194" s="174" t="s">
        <v>199</v>
      </c>
      <c r="Q194" s="177" t="s">
        <v>200</v>
      </c>
      <c r="R194" s="182">
        <v>5891.46</v>
      </c>
      <c r="S194" s="183">
        <v>0</v>
      </c>
      <c r="T194" s="184" t="s">
        <v>116</v>
      </c>
      <c r="U194" s="182">
        <v>0</v>
      </c>
      <c r="V194" s="185">
        <f>ROUND(ROUND(S194,2)*ROUND(L194,3),2)</f>
        <v>0</v>
      </c>
      <c r="W194" s="185">
        <f>ROUND(V194*IF(UPPER(T194)="18%",18,1)*IF(UPPER(T194)="10%",10,1)*IF(UPPER(T194)="НДС не облагается",0,1)/100,2)</f>
        <v>0</v>
      </c>
      <c r="X194" s="185">
        <f>ROUND(W194+V194,2)</f>
        <v>0</v>
      </c>
      <c r="Y194" s="186">
        <f>IF(S194&gt;IF(U194=0,S194,U194),1,0)</f>
        <v>0</v>
      </c>
      <c r="Z194" s="186">
        <f t="shared" si="8"/>
        <v>0</v>
      </c>
      <c r="AA194" s="186">
        <f t="shared" si="9"/>
        <v>0</v>
      </c>
      <c r="AB194" s="186">
        <f t="shared" si="10"/>
        <v>0</v>
      </c>
      <c r="AC194" s="187">
        <f t="shared" si="11"/>
        <v>1</v>
      </c>
      <c r="AD194" s="187">
        <f>IF(AND(E194="Да",OR(AND(F194 = "Да",ISBLANK(G194)),AND(F194 = "Да", G194 = "В соответствии с техническим заданием"),AND(F194 = "Нет",NOT(G194 = "В соответствии с техническим заданием")))),1,0)</f>
        <v>0</v>
      </c>
      <c r="AE194" s="188">
        <f>IF(AND(E194="Да",OR(AND(F194 = "Да",ISBLANK(H194)),AND(F194 = "Да", H194 = "В соответствии с техническим заданием"),AND(F194 = "Нет",NOT(H194 = "В соответствии с техническим заданием")))),1,0)</f>
        <v>0</v>
      </c>
      <c r="AF194" s="188">
        <f>IF(OR(AND(E194="Нет",F194="Нет"),AND(E194="Да",F194="Нет"),AND(E194="Да",F194="Да")),0,1)</f>
        <v>0</v>
      </c>
      <c r="AG194" s="188">
        <f>IF(AND(Q194="Россия"),1,0)</f>
        <v>0</v>
      </c>
      <c r="AH194" s="188">
        <f>Z194*AG194</f>
        <v>0</v>
      </c>
      <c r="AI194" s="73" t="s">
        <v>105</v>
      </c>
    </row>
    <row r="195" spans="1:35" ht="50.1" customHeight="1" x14ac:dyDescent="0.45">
      <c r="A195" s="174" t="s">
        <v>467</v>
      </c>
      <c r="B195" s="174">
        <v>185</v>
      </c>
      <c r="C195" s="174">
        <v>352</v>
      </c>
      <c r="D195" s="175" t="s">
        <v>468</v>
      </c>
      <c r="E195" s="176" t="s">
        <v>85</v>
      </c>
      <c r="F195" s="177" t="s">
        <v>85</v>
      </c>
      <c r="G195" s="178" t="s">
        <v>128</v>
      </c>
      <c r="H195" s="178" t="s">
        <v>128</v>
      </c>
      <c r="I195" s="179"/>
      <c r="J195" s="180" t="s">
        <v>195</v>
      </c>
      <c r="K195" s="174" t="s">
        <v>196</v>
      </c>
      <c r="L195" s="174">
        <v>1</v>
      </c>
      <c r="M195" s="174" t="s">
        <v>197</v>
      </c>
      <c r="N195" s="181">
        <v>1</v>
      </c>
      <c r="O195" s="174" t="s">
        <v>198</v>
      </c>
      <c r="P195" s="174" t="s">
        <v>199</v>
      </c>
      <c r="Q195" s="177" t="s">
        <v>200</v>
      </c>
      <c r="R195" s="182">
        <v>6063.11</v>
      </c>
      <c r="S195" s="183">
        <v>0</v>
      </c>
      <c r="T195" s="184" t="s">
        <v>116</v>
      </c>
      <c r="U195" s="182">
        <v>0</v>
      </c>
      <c r="V195" s="185">
        <f>ROUND(ROUND(S195,2)*ROUND(L195,3),2)</f>
        <v>0</v>
      </c>
      <c r="W195" s="185">
        <f>ROUND(V195*IF(UPPER(T195)="18%",18,1)*IF(UPPER(T195)="10%",10,1)*IF(UPPER(T195)="НДС не облагается",0,1)/100,2)</f>
        <v>0</v>
      </c>
      <c r="X195" s="185">
        <f>ROUND(W195+V195,2)</f>
        <v>0</v>
      </c>
      <c r="Y195" s="186">
        <f>IF(S195&gt;IF(U195=0,S195,U195),1,0)</f>
        <v>0</v>
      </c>
      <c r="Z195" s="186">
        <f t="shared" si="8"/>
        <v>0</v>
      </c>
      <c r="AA195" s="186">
        <f t="shared" si="9"/>
        <v>0</v>
      </c>
      <c r="AB195" s="186">
        <f t="shared" si="10"/>
        <v>0</v>
      </c>
      <c r="AC195" s="187">
        <f t="shared" si="11"/>
        <v>1</v>
      </c>
      <c r="AD195" s="187">
        <f>IF(AND(E195="Да",OR(AND(F195 = "Да",ISBLANK(G195)),AND(F195 = "Да", G195 = "В соответствии с техническим заданием"),AND(F195 = "Нет",NOT(G195 = "В соответствии с техническим заданием")))),1,0)</f>
        <v>0</v>
      </c>
      <c r="AE195" s="188">
        <f>IF(AND(E195="Да",OR(AND(F195 = "Да",ISBLANK(H195)),AND(F195 = "Да", H195 = "В соответствии с техническим заданием"),AND(F195 = "Нет",NOT(H195 = "В соответствии с техническим заданием")))),1,0)</f>
        <v>0</v>
      </c>
      <c r="AF195" s="188">
        <f>IF(OR(AND(E195="Нет",F195="Нет"),AND(E195="Да",F195="Нет"),AND(E195="Да",F195="Да")),0,1)</f>
        <v>0</v>
      </c>
      <c r="AG195" s="188">
        <f>IF(AND(Q195="Россия"),1,0)</f>
        <v>0</v>
      </c>
      <c r="AH195" s="188">
        <f>Z195*AG195</f>
        <v>0</v>
      </c>
      <c r="AI195" s="73" t="s">
        <v>105</v>
      </c>
    </row>
    <row r="196" spans="1:35" ht="50.1" customHeight="1" x14ac:dyDescent="0.45">
      <c r="A196" s="174" t="s">
        <v>469</v>
      </c>
      <c r="B196" s="174">
        <v>186</v>
      </c>
      <c r="C196" s="174">
        <v>293</v>
      </c>
      <c r="D196" s="175" t="s">
        <v>470</v>
      </c>
      <c r="E196" s="176" t="s">
        <v>85</v>
      </c>
      <c r="F196" s="177" t="s">
        <v>85</v>
      </c>
      <c r="G196" s="178" t="s">
        <v>128</v>
      </c>
      <c r="H196" s="178" t="s">
        <v>128</v>
      </c>
      <c r="I196" s="179"/>
      <c r="J196" s="180" t="s">
        <v>195</v>
      </c>
      <c r="K196" s="174" t="s">
        <v>196</v>
      </c>
      <c r="L196" s="174">
        <v>1</v>
      </c>
      <c r="M196" s="174" t="s">
        <v>197</v>
      </c>
      <c r="N196" s="181">
        <v>1</v>
      </c>
      <c r="O196" s="174" t="s">
        <v>198</v>
      </c>
      <c r="P196" s="174" t="s">
        <v>199</v>
      </c>
      <c r="Q196" s="177" t="s">
        <v>200</v>
      </c>
      <c r="R196" s="182">
        <v>6075.14</v>
      </c>
      <c r="S196" s="183">
        <v>0</v>
      </c>
      <c r="T196" s="184" t="s">
        <v>116</v>
      </c>
      <c r="U196" s="182">
        <v>0</v>
      </c>
      <c r="V196" s="185">
        <f>ROUND(ROUND(S196,2)*ROUND(L196,3),2)</f>
        <v>0</v>
      </c>
      <c r="W196" s="185">
        <f>ROUND(V196*IF(UPPER(T196)="18%",18,1)*IF(UPPER(T196)="10%",10,1)*IF(UPPER(T196)="НДС не облагается",0,1)/100,2)</f>
        <v>0</v>
      </c>
      <c r="X196" s="185">
        <f>ROUND(W196+V196,2)</f>
        <v>0</v>
      </c>
      <c r="Y196" s="186">
        <f>IF(S196&gt;IF(U196=0,S196,U196),1,0)</f>
        <v>0</v>
      </c>
      <c r="Z196" s="186">
        <f t="shared" si="8"/>
        <v>0</v>
      </c>
      <c r="AA196" s="186">
        <f t="shared" si="9"/>
        <v>0</v>
      </c>
      <c r="AB196" s="186">
        <f t="shared" si="10"/>
        <v>0</v>
      </c>
      <c r="AC196" s="187">
        <f t="shared" si="11"/>
        <v>1</v>
      </c>
      <c r="AD196" s="187">
        <f>IF(AND(E196="Да",OR(AND(F196 = "Да",ISBLANK(G196)),AND(F196 = "Да", G196 = "В соответствии с техническим заданием"),AND(F196 = "Нет",NOT(G196 = "В соответствии с техническим заданием")))),1,0)</f>
        <v>0</v>
      </c>
      <c r="AE196" s="188">
        <f>IF(AND(E196="Да",OR(AND(F196 = "Да",ISBLANK(H196)),AND(F196 = "Да", H196 = "В соответствии с техническим заданием"),AND(F196 = "Нет",NOT(H196 = "В соответствии с техническим заданием")))),1,0)</f>
        <v>0</v>
      </c>
      <c r="AF196" s="188">
        <f>IF(OR(AND(E196="Нет",F196="Нет"),AND(E196="Да",F196="Нет"),AND(E196="Да",F196="Да")),0,1)</f>
        <v>0</v>
      </c>
      <c r="AG196" s="188">
        <f>IF(AND(Q196="Россия"),1,0)</f>
        <v>0</v>
      </c>
      <c r="AH196" s="188">
        <f>Z196*AG196</f>
        <v>0</v>
      </c>
      <c r="AI196" s="73" t="s">
        <v>105</v>
      </c>
    </row>
    <row r="197" spans="1:35" ht="50.1" customHeight="1" x14ac:dyDescent="0.45">
      <c r="A197" s="174" t="s">
        <v>471</v>
      </c>
      <c r="B197" s="174">
        <v>187</v>
      </c>
      <c r="C197" s="174">
        <v>89093</v>
      </c>
      <c r="D197" s="175" t="s">
        <v>405</v>
      </c>
      <c r="E197" s="176" t="s">
        <v>85</v>
      </c>
      <c r="F197" s="177" t="s">
        <v>85</v>
      </c>
      <c r="G197" s="178" t="s">
        <v>128</v>
      </c>
      <c r="H197" s="178" t="s">
        <v>128</v>
      </c>
      <c r="I197" s="179"/>
      <c r="J197" s="180" t="s">
        <v>195</v>
      </c>
      <c r="K197" s="174" t="s">
        <v>196</v>
      </c>
      <c r="L197" s="174">
        <v>4</v>
      </c>
      <c r="M197" s="174" t="s">
        <v>197</v>
      </c>
      <c r="N197" s="181">
        <v>16</v>
      </c>
      <c r="O197" s="174" t="s">
        <v>198</v>
      </c>
      <c r="P197" s="174" t="s">
        <v>199</v>
      </c>
      <c r="Q197" s="177" t="s">
        <v>200</v>
      </c>
      <c r="R197" s="182">
        <v>6216.08</v>
      </c>
      <c r="S197" s="183">
        <v>0</v>
      </c>
      <c r="T197" s="184" t="s">
        <v>116</v>
      </c>
      <c r="U197" s="182">
        <v>0</v>
      </c>
      <c r="V197" s="185">
        <f>ROUND(ROUND(S197,2)*ROUND(L197,3),2)</f>
        <v>0</v>
      </c>
      <c r="W197" s="185">
        <f>ROUND(V197*IF(UPPER(T197)="18%",18,1)*IF(UPPER(T197)="10%",10,1)*IF(UPPER(T197)="НДС не облагается",0,1)/100,2)</f>
        <v>0</v>
      </c>
      <c r="X197" s="185">
        <f>ROUND(W197+V197,2)</f>
        <v>0</v>
      </c>
      <c r="Y197" s="186">
        <f>IF(S197&gt;IF(U197=0,S197,U197),1,0)</f>
        <v>0</v>
      </c>
      <c r="Z197" s="186">
        <f t="shared" si="8"/>
        <v>0</v>
      </c>
      <c r="AA197" s="186">
        <f t="shared" si="9"/>
        <v>0</v>
      </c>
      <c r="AB197" s="186">
        <f t="shared" si="10"/>
        <v>0</v>
      </c>
      <c r="AC197" s="187">
        <f t="shared" si="11"/>
        <v>1</v>
      </c>
      <c r="AD197" s="187">
        <f>IF(AND(E197="Да",OR(AND(F197 = "Да",ISBLANK(G197)),AND(F197 = "Да", G197 = "В соответствии с техническим заданием"),AND(F197 = "Нет",NOT(G197 = "В соответствии с техническим заданием")))),1,0)</f>
        <v>0</v>
      </c>
      <c r="AE197" s="188">
        <f>IF(AND(E197="Да",OR(AND(F197 = "Да",ISBLANK(H197)),AND(F197 = "Да", H197 = "В соответствии с техническим заданием"),AND(F197 = "Нет",NOT(H197 = "В соответствии с техническим заданием")))),1,0)</f>
        <v>0</v>
      </c>
      <c r="AF197" s="188">
        <f>IF(OR(AND(E197="Нет",F197="Нет"),AND(E197="Да",F197="Нет"),AND(E197="Да",F197="Да")),0,1)</f>
        <v>0</v>
      </c>
      <c r="AG197" s="188">
        <f>IF(AND(Q197="Россия"),1,0)</f>
        <v>0</v>
      </c>
      <c r="AH197" s="188">
        <f>Z197*AG197</f>
        <v>0</v>
      </c>
      <c r="AI197" s="73" t="s">
        <v>105</v>
      </c>
    </row>
    <row r="198" spans="1:35" ht="50.1" customHeight="1" x14ac:dyDescent="0.45">
      <c r="A198" s="174" t="s">
        <v>472</v>
      </c>
      <c r="B198" s="174">
        <v>188</v>
      </c>
      <c r="C198" s="174">
        <v>149</v>
      </c>
      <c r="D198" s="175" t="s">
        <v>473</v>
      </c>
      <c r="E198" s="176" t="s">
        <v>85</v>
      </c>
      <c r="F198" s="177" t="s">
        <v>85</v>
      </c>
      <c r="G198" s="178" t="s">
        <v>128</v>
      </c>
      <c r="H198" s="178" t="s">
        <v>128</v>
      </c>
      <c r="I198" s="179"/>
      <c r="J198" s="180" t="s">
        <v>195</v>
      </c>
      <c r="K198" s="174" t="s">
        <v>196</v>
      </c>
      <c r="L198" s="174">
        <v>1</v>
      </c>
      <c r="M198" s="174" t="s">
        <v>197</v>
      </c>
      <c r="N198" s="181">
        <v>1</v>
      </c>
      <c r="O198" s="174" t="s">
        <v>198</v>
      </c>
      <c r="P198" s="174" t="s">
        <v>199</v>
      </c>
      <c r="Q198" s="177" t="s">
        <v>200</v>
      </c>
      <c r="R198" s="182">
        <v>6223.45</v>
      </c>
      <c r="S198" s="183">
        <v>0</v>
      </c>
      <c r="T198" s="184" t="s">
        <v>116</v>
      </c>
      <c r="U198" s="182">
        <v>0</v>
      </c>
      <c r="V198" s="185">
        <f>ROUND(ROUND(S198,2)*ROUND(L198,3),2)</f>
        <v>0</v>
      </c>
      <c r="W198" s="185">
        <f>ROUND(V198*IF(UPPER(T198)="18%",18,1)*IF(UPPER(T198)="10%",10,1)*IF(UPPER(T198)="НДС не облагается",0,1)/100,2)</f>
        <v>0</v>
      </c>
      <c r="X198" s="185">
        <f>ROUND(W198+V198,2)</f>
        <v>0</v>
      </c>
      <c r="Y198" s="186">
        <f>IF(S198&gt;IF(U198=0,S198,U198),1,0)</f>
        <v>0</v>
      </c>
      <c r="Z198" s="186">
        <f t="shared" si="8"/>
        <v>0</v>
      </c>
      <c r="AA198" s="186">
        <f t="shared" si="9"/>
        <v>0</v>
      </c>
      <c r="AB198" s="186">
        <f t="shared" si="10"/>
        <v>0</v>
      </c>
      <c r="AC198" s="187">
        <f t="shared" si="11"/>
        <v>1</v>
      </c>
      <c r="AD198" s="187">
        <f>IF(AND(E198="Да",OR(AND(F198 = "Да",ISBLANK(G198)),AND(F198 = "Да", G198 = "В соответствии с техническим заданием"),AND(F198 = "Нет",NOT(G198 = "В соответствии с техническим заданием")))),1,0)</f>
        <v>0</v>
      </c>
      <c r="AE198" s="188">
        <f>IF(AND(E198="Да",OR(AND(F198 = "Да",ISBLANK(H198)),AND(F198 = "Да", H198 = "В соответствии с техническим заданием"),AND(F198 = "Нет",NOT(H198 = "В соответствии с техническим заданием")))),1,0)</f>
        <v>0</v>
      </c>
      <c r="AF198" s="188">
        <f>IF(OR(AND(E198="Нет",F198="Нет"),AND(E198="Да",F198="Нет"),AND(E198="Да",F198="Да")),0,1)</f>
        <v>0</v>
      </c>
      <c r="AG198" s="188">
        <f>IF(AND(Q198="Россия"),1,0)</f>
        <v>0</v>
      </c>
      <c r="AH198" s="188">
        <f>Z198*AG198</f>
        <v>0</v>
      </c>
      <c r="AI198" s="73" t="s">
        <v>105</v>
      </c>
    </row>
    <row r="199" spans="1:35" ht="50.1" customHeight="1" x14ac:dyDescent="0.45">
      <c r="A199" s="174" t="s">
        <v>474</v>
      </c>
      <c r="B199" s="174">
        <v>189</v>
      </c>
      <c r="C199" s="174">
        <v>632</v>
      </c>
      <c r="D199" s="175" t="s">
        <v>410</v>
      </c>
      <c r="E199" s="176" t="s">
        <v>85</v>
      </c>
      <c r="F199" s="177" t="s">
        <v>85</v>
      </c>
      <c r="G199" s="178" t="s">
        <v>128</v>
      </c>
      <c r="H199" s="178" t="s">
        <v>128</v>
      </c>
      <c r="I199" s="179"/>
      <c r="J199" s="180" t="s">
        <v>195</v>
      </c>
      <c r="K199" s="174" t="s">
        <v>196</v>
      </c>
      <c r="L199" s="174">
        <v>2</v>
      </c>
      <c r="M199" s="174" t="s">
        <v>197</v>
      </c>
      <c r="N199" s="181">
        <v>3</v>
      </c>
      <c r="O199" s="174" t="s">
        <v>198</v>
      </c>
      <c r="P199" s="174" t="s">
        <v>199</v>
      </c>
      <c r="Q199" s="177" t="s">
        <v>200</v>
      </c>
      <c r="R199" s="182">
        <v>6232.12</v>
      </c>
      <c r="S199" s="183">
        <v>0</v>
      </c>
      <c r="T199" s="184" t="s">
        <v>116</v>
      </c>
      <c r="U199" s="182">
        <v>0</v>
      </c>
      <c r="V199" s="185">
        <f>ROUND(ROUND(S199,2)*ROUND(L199,3),2)</f>
        <v>0</v>
      </c>
      <c r="W199" s="185">
        <f>ROUND(V199*IF(UPPER(T199)="18%",18,1)*IF(UPPER(T199)="10%",10,1)*IF(UPPER(T199)="НДС не облагается",0,1)/100,2)</f>
        <v>0</v>
      </c>
      <c r="X199" s="185">
        <f>ROUND(W199+V199,2)</f>
        <v>0</v>
      </c>
      <c r="Y199" s="186">
        <f>IF(S199&gt;IF(U199=0,S199,U199),1,0)</f>
        <v>0</v>
      </c>
      <c r="Z199" s="186">
        <f t="shared" si="8"/>
        <v>0</v>
      </c>
      <c r="AA199" s="186">
        <f t="shared" si="9"/>
        <v>0</v>
      </c>
      <c r="AB199" s="186">
        <f t="shared" si="10"/>
        <v>0</v>
      </c>
      <c r="AC199" s="187">
        <f t="shared" si="11"/>
        <v>1</v>
      </c>
      <c r="AD199" s="187">
        <f>IF(AND(E199="Да",OR(AND(F199 = "Да",ISBLANK(G199)),AND(F199 = "Да", G199 = "В соответствии с техническим заданием"),AND(F199 = "Нет",NOT(G199 = "В соответствии с техническим заданием")))),1,0)</f>
        <v>0</v>
      </c>
      <c r="AE199" s="188">
        <f>IF(AND(E199="Да",OR(AND(F199 = "Да",ISBLANK(H199)),AND(F199 = "Да", H199 = "В соответствии с техническим заданием"),AND(F199 = "Нет",NOT(H199 = "В соответствии с техническим заданием")))),1,0)</f>
        <v>0</v>
      </c>
      <c r="AF199" s="188">
        <f>IF(OR(AND(E199="Нет",F199="Нет"),AND(E199="Да",F199="Нет"),AND(E199="Да",F199="Да")),0,1)</f>
        <v>0</v>
      </c>
      <c r="AG199" s="188">
        <f>IF(AND(Q199="Россия"),1,0)</f>
        <v>0</v>
      </c>
      <c r="AH199" s="188">
        <f>Z199*AG199</f>
        <v>0</v>
      </c>
      <c r="AI199" s="73" t="s">
        <v>105</v>
      </c>
    </row>
    <row r="200" spans="1:35" ht="50.1" customHeight="1" x14ac:dyDescent="0.45">
      <c r="A200" s="174" t="s">
        <v>475</v>
      </c>
      <c r="B200" s="174">
        <v>190</v>
      </c>
      <c r="C200" s="174">
        <v>29098</v>
      </c>
      <c r="D200" s="175" t="s">
        <v>334</v>
      </c>
      <c r="E200" s="176" t="s">
        <v>85</v>
      </c>
      <c r="F200" s="177" t="s">
        <v>85</v>
      </c>
      <c r="G200" s="178" t="s">
        <v>128</v>
      </c>
      <c r="H200" s="178" t="s">
        <v>128</v>
      </c>
      <c r="I200" s="179"/>
      <c r="J200" s="180" t="s">
        <v>195</v>
      </c>
      <c r="K200" s="174" t="s">
        <v>196</v>
      </c>
      <c r="L200" s="174">
        <v>4</v>
      </c>
      <c r="M200" s="174" t="s">
        <v>197</v>
      </c>
      <c r="N200" s="181">
        <v>12</v>
      </c>
      <c r="O200" s="174" t="s">
        <v>198</v>
      </c>
      <c r="P200" s="174" t="s">
        <v>199</v>
      </c>
      <c r="Q200" s="177" t="s">
        <v>200</v>
      </c>
      <c r="R200" s="182">
        <v>6312.28</v>
      </c>
      <c r="S200" s="183">
        <v>0</v>
      </c>
      <c r="T200" s="184" t="s">
        <v>116</v>
      </c>
      <c r="U200" s="182">
        <v>0</v>
      </c>
      <c r="V200" s="185">
        <f>ROUND(ROUND(S200,2)*ROUND(L200,3),2)</f>
        <v>0</v>
      </c>
      <c r="W200" s="185">
        <f>ROUND(V200*IF(UPPER(T200)="18%",18,1)*IF(UPPER(T200)="10%",10,1)*IF(UPPER(T200)="НДС не облагается",0,1)/100,2)</f>
        <v>0</v>
      </c>
      <c r="X200" s="185">
        <f>ROUND(W200+V200,2)</f>
        <v>0</v>
      </c>
      <c r="Y200" s="186">
        <f>IF(S200&gt;IF(U200=0,S200,U200),1,0)</f>
        <v>0</v>
      </c>
      <c r="Z200" s="186">
        <f t="shared" si="8"/>
        <v>0</v>
      </c>
      <c r="AA200" s="186">
        <f t="shared" si="9"/>
        <v>0</v>
      </c>
      <c r="AB200" s="186">
        <f t="shared" si="10"/>
        <v>0</v>
      </c>
      <c r="AC200" s="187">
        <f t="shared" si="11"/>
        <v>1</v>
      </c>
      <c r="AD200" s="187">
        <f>IF(AND(E200="Да",OR(AND(F200 = "Да",ISBLANK(G200)),AND(F200 = "Да", G200 = "В соответствии с техническим заданием"),AND(F200 = "Нет",NOT(G200 = "В соответствии с техническим заданием")))),1,0)</f>
        <v>0</v>
      </c>
      <c r="AE200" s="188">
        <f>IF(AND(E200="Да",OR(AND(F200 = "Да",ISBLANK(H200)),AND(F200 = "Да", H200 = "В соответствии с техническим заданием"),AND(F200 = "Нет",NOT(H200 = "В соответствии с техническим заданием")))),1,0)</f>
        <v>0</v>
      </c>
      <c r="AF200" s="188">
        <f>IF(OR(AND(E200="Нет",F200="Нет"),AND(E200="Да",F200="Нет"),AND(E200="Да",F200="Да")),0,1)</f>
        <v>0</v>
      </c>
      <c r="AG200" s="188">
        <f>IF(AND(Q200="Россия"),1,0)</f>
        <v>0</v>
      </c>
      <c r="AH200" s="188">
        <f>Z200*AG200</f>
        <v>0</v>
      </c>
      <c r="AI200" s="73" t="s">
        <v>105</v>
      </c>
    </row>
    <row r="201" spans="1:35" ht="50.1" customHeight="1" x14ac:dyDescent="0.45">
      <c r="A201" s="174" t="s">
        <v>476</v>
      </c>
      <c r="B201" s="174">
        <v>191</v>
      </c>
      <c r="C201" s="174">
        <v>52604</v>
      </c>
      <c r="D201" s="175" t="s">
        <v>413</v>
      </c>
      <c r="E201" s="176" t="s">
        <v>85</v>
      </c>
      <c r="F201" s="177" t="s">
        <v>85</v>
      </c>
      <c r="G201" s="178" t="s">
        <v>128</v>
      </c>
      <c r="H201" s="178" t="s">
        <v>128</v>
      </c>
      <c r="I201" s="179"/>
      <c r="J201" s="180" t="s">
        <v>195</v>
      </c>
      <c r="K201" s="174" t="s">
        <v>196</v>
      </c>
      <c r="L201" s="174">
        <v>2</v>
      </c>
      <c r="M201" s="174" t="s">
        <v>197</v>
      </c>
      <c r="N201" s="181">
        <v>5</v>
      </c>
      <c r="O201" s="174" t="s">
        <v>198</v>
      </c>
      <c r="P201" s="174" t="s">
        <v>199</v>
      </c>
      <c r="Q201" s="177" t="s">
        <v>200</v>
      </c>
      <c r="R201" s="182">
        <v>6552.74</v>
      </c>
      <c r="S201" s="183">
        <v>0</v>
      </c>
      <c r="T201" s="184" t="s">
        <v>116</v>
      </c>
      <c r="U201" s="182">
        <v>0</v>
      </c>
      <c r="V201" s="185">
        <f>ROUND(ROUND(S201,2)*ROUND(L201,3),2)</f>
        <v>0</v>
      </c>
      <c r="W201" s="185">
        <f>ROUND(V201*IF(UPPER(T201)="18%",18,1)*IF(UPPER(T201)="10%",10,1)*IF(UPPER(T201)="НДС не облагается",0,1)/100,2)</f>
        <v>0</v>
      </c>
      <c r="X201" s="185">
        <f>ROUND(W201+V201,2)</f>
        <v>0</v>
      </c>
      <c r="Y201" s="186">
        <f>IF(S201&gt;IF(U201=0,S201,U201),1,0)</f>
        <v>0</v>
      </c>
      <c r="Z201" s="186">
        <f t="shared" si="8"/>
        <v>0</v>
      </c>
      <c r="AA201" s="186">
        <f t="shared" si="9"/>
        <v>0</v>
      </c>
      <c r="AB201" s="186">
        <f t="shared" si="10"/>
        <v>0</v>
      </c>
      <c r="AC201" s="187">
        <f t="shared" si="11"/>
        <v>1</v>
      </c>
      <c r="AD201" s="187">
        <f>IF(AND(E201="Да",OR(AND(F201 = "Да",ISBLANK(G201)),AND(F201 = "Да", G201 = "В соответствии с техническим заданием"),AND(F201 = "Нет",NOT(G201 = "В соответствии с техническим заданием")))),1,0)</f>
        <v>0</v>
      </c>
      <c r="AE201" s="188">
        <f>IF(AND(E201="Да",OR(AND(F201 = "Да",ISBLANK(H201)),AND(F201 = "Да", H201 = "В соответствии с техническим заданием"),AND(F201 = "Нет",NOT(H201 = "В соответствии с техническим заданием")))),1,0)</f>
        <v>0</v>
      </c>
      <c r="AF201" s="188">
        <f>IF(OR(AND(E201="Нет",F201="Нет"),AND(E201="Да",F201="Нет"),AND(E201="Да",F201="Да")),0,1)</f>
        <v>0</v>
      </c>
      <c r="AG201" s="188">
        <f>IF(AND(Q201="Россия"),1,0)</f>
        <v>0</v>
      </c>
      <c r="AH201" s="188">
        <f>Z201*AG201</f>
        <v>0</v>
      </c>
      <c r="AI201" s="73" t="s">
        <v>105</v>
      </c>
    </row>
    <row r="202" spans="1:35" ht="50.1" customHeight="1" x14ac:dyDescent="0.45">
      <c r="A202" s="174" t="s">
        <v>477</v>
      </c>
      <c r="B202" s="174">
        <v>192</v>
      </c>
      <c r="C202" s="174">
        <v>249</v>
      </c>
      <c r="D202" s="175" t="s">
        <v>204</v>
      </c>
      <c r="E202" s="176" t="s">
        <v>85</v>
      </c>
      <c r="F202" s="177" t="s">
        <v>85</v>
      </c>
      <c r="G202" s="178" t="s">
        <v>128</v>
      </c>
      <c r="H202" s="178" t="s">
        <v>128</v>
      </c>
      <c r="I202" s="179"/>
      <c r="J202" s="180" t="s">
        <v>195</v>
      </c>
      <c r="K202" s="174" t="s">
        <v>196</v>
      </c>
      <c r="L202" s="174">
        <v>1</v>
      </c>
      <c r="M202" s="174" t="s">
        <v>197</v>
      </c>
      <c r="N202" s="181">
        <v>4</v>
      </c>
      <c r="O202" s="174" t="s">
        <v>198</v>
      </c>
      <c r="P202" s="174" t="s">
        <v>199</v>
      </c>
      <c r="Q202" s="177" t="s">
        <v>200</v>
      </c>
      <c r="R202" s="182">
        <v>7003.62</v>
      </c>
      <c r="S202" s="183">
        <v>0</v>
      </c>
      <c r="T202" s="184" t="s">
        <v>116</v>
      </c>
      <c r="U202" s="182">
        <v>0</v>
      </c>
      <c r="V202" s="185">
        <f>ROUND(ROUND(S202,2)*ROUND(L202,3),2)</f>
        <v>0</v>
      </c>
      <c r="W202" s="185">
        <f>ROUND(V202*IF(UPPER(T202)="18%",18,1)*IF(UPPER(T202)="10%",10,1)*IF(UPPER(T202)="НДС не облагается",0,1)/100,2)</f>
        <v>0</v>
      </c>
      <c r="X202" s="185">
        <f>ROUND(W202+V202,2)</f>
        <v>0</v>
      </c>
      <c r="Y202" s="186">
        <f>IF(S202&gt;IF(U202=0,S202,U202),1,0)</f>
        <v>0</v>
      </c>
      <c r="Z202" s="186">
        <f t="shared" si="8"/>
        <v>0</v>
      </c>
      <c r="AA202" s="186">
        <f t="shared" si="9"/>
        <v>0</v>
      </c>
      <c r="AB202" s="186">
        <f t="shared" si="10"/>
        <v>0</v>
      </c>
      <c r="AC202" s="187">
        <f t="shared" si="11"/>
        <v>1</v>
      </c>
      <c r="AD202" s="187">
        <f>IF(AND(E202="Да",OR(AND(F202 = "Да",ISBLANK(G202)),AND(F202 = "Да", G202 = "В соответствии с техническим заданием"),AND(F202 = "Нет",NOT(G202 = "В соответствии с техническим заданием")))),1,0)</f>
        <v>0</v>
      </c>
      <c r="AE202" s="188">
        <f>IF(AND(E202="Да",OR(AND(F202 = "Да",ISBLANK(H202)),AND(F202 = "Да", H202 = "В соответствии с техническим заданием"),AND(F202 = "Нет",NOT(H202 = "В соответствии с техническим заданием")))),1,0)</f>
        <v>0</v>
      </c>
      <c r="AF202" s="188">
        <f>IF(OR(AND(E202="Нет",F202="Нет"),AND(E202="Да",F202="Нет"),AND(E202="Да",F202="Да")),0,1)</f>
        <v>0</v>
      </c>
      <c r="AG202" s="188">
        <f>IF(AND(Q202="Россия"),1,0)</f>
        <v>0</v>
      </c>
      <c r="AH202" s="188">
        <f>Z202*AG202</f>
        <v>0</v>
      </c>
      <c r="AI202" s="73" t="s">
        <v>105</v>
      </c>
    </row>
    <row r="203" spans="1:35" ht="50.1" customHeight="1" x14ac:dyDescent="0.45">
      <c r="A203" s="174" t="s">
        <v>478</v>
      </c>
      <c r="B203" s="174">
        <v>193</v>
      </c>
      <c r="C203" s="174">
        <v>249</v>
      </c>
      <c r="D203" s="175" t="s">
        <v>204</v>
      </c>
      <c r="E203" s="176" t="s">
        <v>85</v>
      </c>
      <c r="F203" s="177" t="s">
        <v>85</v>
      </c>
      <c r="G203" s="178" t="s">
        <v>128</v>
      </c>
      <c r="H203" s="178" t="s">
        <v>128</v>
      </c>
      <c r="I203" s="179"/>
      <c r="J203" s="180" t="s">
        <v>195</v>
      </c>
      <c r="K203" s="174" t="s">
        <v>196</v>
      </c>
      <c r="L203" s="174">
        <v>1</v>
      </c>
      <c r="M203" s="174" t="s">
        <v>197</v>
      </c>
      <c r="N203" s="181">
        <v>4</v>
      </c>
      <c r="O203" s="174" t="s">
        <v>198</v>
      </c>
      <c r="P203" s="174" t="s">
        <v>199</v>
      </c>
      <c r="Q203" s="177" t="s">
        <v>200</v>
      </c>
      <c r="R203" s="182">
        <v>7003.62</v>
      </c>
      <c r="S203" s="183">
        <v>0</v>
      </c>
      <c r="T203" s="184" t="s">
        <v>116</v>
      </c>
      <c r="U203" s="182">
        <v>0</v>
      </c>
      <c r="V203" s="185">
        <f>ROUND(ROUND(S203,2)*ROUND(L203,3),2)</f>
        <v>0</v>
      </c>
      <c r="W203" s="185">
        <f>ROUND(V203*IF(UPPER(T203)="18%",18,1)*IF(UPPER(T203)="10%",10,1)*IF(UPPER(T203)="НДС не облагается",0,1)/100,2)</f>
        <v>0</v>
      </c>
      <c r="X203" s="185">
        <f>ROUND(W203+V203,2)</f>
        <v>0</v>
      </c>
      <c r="Y203" s="186">
        <f>IF(S203&gt;IF(U203=0,S203,U203),1,0)</f>
        <v>0</v>
      </c>
      <c r="Z203" s="186">
        <f t="shared" ref="Z203:Z237" si="12">X203</f>
        <v>0</v>
      </c>
      <c r="AA203" s="186">
        <f t="shared" ref="AA203:AA237" si="13">W203</f>
        <v>0</v>
      </c>
      <c r="AB203" s="186">
        <f t="shared" ref="AB203:AB237" si="14">V203</f>
        <v>0</v>
      </c>
      <c r="AC203" s="187">
        <f t="shared" ref="AC203:AC237" si="15">IF(OR(ISBLANK(J203),J203="Укажите номер сертификата или выберите &lt;&lt;Нет&gt;&gt;"),1,0)</f>
        <v>1</v>
      </c>
      <c r="AD203" s="187">
        <f>IF(AND(E203="Да",OR(AND(F203 = "Да",ISBLANK(G203)),AND(F203 = "Да", G203 = "В соответствии с техническим заданием"),AND(F203 = "Нет",NOT(G203 = "В соответствии с техническим заданием")))),1,0)</f>
        <v>0</v>
      </c>
      <c r="AE203" s="188">
        <f>IF(AND(E203="Да",OR(AND(F203 = "Да",ISBLANK(H203)),AND(F203 = "Да", H203 = "В соответствии с техническим заданием"),AND(F203 = "Нет",NOT(H203 = "В соответствии с техническим заданием")))),1,0)</f>
        <v>0</v>
      </c>
      <c r="AF203" s="188">
        <f>IF(OR(AND(E203="Нет",F203="Нет"),AND(E203="Да",F203="Нет"),AND(E203="Да",F203="Да")),0,1)</f>
        <v>0</v>
      </c>
      <c r="AG203" s="188">
        <f>IF(AND(Q203="Россия"),1,0)</f>
        <v>0</v>
      </c>
      <c r="AH203" s="188">
        <f>Z203*AG203</f>
        <v>0</v>
      </c>
      <c r="AI203" s="73" t="s">
        <v>105</v>
      </c>
    </row>
    <row r="204" spans="1:35" ht="50.1" customHeight="1" x14ac:dyDescent="0.45">
      <c r="A204" s="174" t="s">
        <v>479</v>
      </c>
      <c r="B204" s="174">
        <v>194</v>
      </c>
      <c r="C204" s="174">
        <v>89237</v>
      </c>
      <c r="D204" s="175" t="s">
        <v>386</v>
      </c>
      <c r="E204" s="176" t="s">
        <v>85</v>
      </c>
      <c r="F204" s="177" t="s">
        <v>85</v>
      </c>
      <c r="G204" s="178" t="s">
        <v>128</v>
      </c>
      <c r="H204" s="178" t="s">
        <v>128</v>
      </c>
      <c r="I204" s="179"/>
      <c r="J204" s="180" t="s">
        <v>195</v>
      </c>
      <c r="K204" s="174" t="s">
        <v>196</v>
      </c>
      <c r="L204" s="174">
        <v>5</v>
      </c>
      <c r="M204" s="174" t="s">
        <v>197</v>
      </c>
      <c r="N204" s="181">
        <v>25</v>
      </c>
      <c r="O204" s="174" t="s">
        <v>198</v>
      </c>
      <c r="P204" s="174" t="s">
        <v>199</v>
      </c>
      <c r="Q204" s="177" t="s">
        <v>200</v>
      </c>
      <c r="R204" s="182">
        <v>7013.65</v>
      </c>
      <c r="S204" s="183">
        <v>0</v>
      </c>
      <c r="T204" s="184" t="s">
        <v>116</v>
      </c>
      <c r="U204" s="182">
        <v>0</v>
      </c>
      <c r="V204" s="185">
        <f>ROUND(ROUND(S204,2)*ROUND(L204,3),2)</f>
        <v>0</v>
      </c>
      <c r="W204" s="185">
        <f>ROUND(V204*IF(UPPER(T204)="18%",18,1)*IF(UPPER(T204)="10%",10,1)*IF(UPPER(T204)="НДС не облагается",0,1)/100,2)</f>
        <v>0</v>
      </c>
      <c r="X204" s="185">
        <f>ROUND(W204+V204,2)</f>
        <v>0</v>
      </c>
      <c r="Y204" s="186">
        <f>IF(S204&gt;IF(U204=0,S204,U204),1,0)</f>
        <v>0</v>
      </c>
      <c r="Z204" s="186">
        <f t="shared" si="12"/>
        <v>0</v>
      </c>
      <c r="AA204" s="186">
        <f t="shared" si="13"/>
        <v>0</v>
      </c>
      <c r="AB204" s="186">
        <f t="shared" si="14"/>
        <v>0</v>
      </c>
      <c r="AC204" s="187">
        <f t="shared" si="15"/>
        <v>1</v>
      </c>
      <c r="AD204" s="187">
        <f>IF(AND(E204="Да",OR(AND(F204 = "Да",ISBLANK(G204)),AND(F204 = "Да", G204 = "В соответствии с техническим заданием"),AND(F204 = "Нет",NOT(G204 = "В соответствии с техническим заданием")))),1,0)</f>
        <v>0</v>
      </c>
      <c r="AE204" s="188">
        <f>IF(AND(E204="Да",OR(AND(F204 = "Да",ISBLANK(H204)),AND(F204 = "Да", H204 = "В соответствии с техническим заданием"),AND(F204 = "Нет",NOT(H204 = "В соответствии с техническим заданием")))),1,0)</f>
        <v>0</v>
      </c>
      <c r="AF204" s="188">
        <f>IF(OR(AND(E204="Нет",F204="Нет"),AND(E204="Да",F204="Нет"),AND(E204="Да",F204="Да")),0,1)</f>
        <v>0</v>
      </c>
      <c r="AG204" s="188">
        <f>IF(AND(Q204="Россия"),1,0)</f>
        <v>0</v>
      </c>
      <c r="AH204" s="188">
        <f>Z204*AG204</f>
        <v>0</v>
      </c>
      <c r="AI204" s="73" t="s">
        <v>105</v>
      </c>
    </row>
    <row r="205" spans="1:35" ht="50.1" customHeight="1" x14ac:dyDescent="0.45">
      <c r="A205" s="174" t="s">
        <v>480</v>
      </c>
      <c r="B205" s="174">
        <v>195</v>
      </c>
      <c r="C205" s="174">
        <v>36</v>
      </c>
      <c r="D205" s="175" t="s">
        <v>361</v>
      </c>
      <c r="E205" s="176" t="s">
        <v>85</v>
      </c>
      <c r="F205" s="177" t="s">
        <v>85</v>
      </c>
      <c r="G205" s="178" t="s">
        <v>128</v>
      </c>
      <c r="H205" s="178" t="s">
        <v>128</v>
      </c>
      <c r="I205" s="179"/>
      <c r="J205" s="180" t="s">
        <v>195</v>
      </c>
      <c r="K205" s="174" t="s">
        <v>196</v>
      </c>
      <c r="L205" s="174">
        <v>3</v>
      </c>
      <c r="M205" s="174" t="s">
        <v>197</v>
      </c>
      <c r="N205" s="181">
        <v>10</v>
      </c>
      <c r="O205" s="174" t="s">
        <v>198</v>
      </c>
      <c r="P205" s="174" t="s">
        <v>199</v>
      </c>
      <c r="Q205" s="177" t="s">
        <v>200</v>
      </c>
      <c r="R205" s="182">
        <v>7244.1</v>
      </c>
      <c r="S205" s="183">
        <v>0</v>
      </c>
      <c r="T205" s="184" t="s">
        <v>116</v>
      </c>
      <c r="U205" s="182">
        <v>0</v>
      </c>
      <c r="V205" s="185">
        <f>ROUND(ROUND(S205,2)*ROUND(L205,3),2)</f>
        <v>0</v>
      </c>
      <c r="W205" s="185">
        <f>ROUND(V205*IF(UPPER(T205)="18%",18,1)*IF(UPPER(T205)="10%",10,1)*IF(UPPER(T205)="НДС не облагается",0,1)/100,2)</f>
        <v>0</v>
      </c>
      <c r="X205" s="185">
        <f>ROUND(W205+V205,2)</f>
        <v>0</v>
      </c>
      <c r="Y205" s="186">
        <f>IF(S205&gt;IF(U205=0,S205,U205),1,0)</f>
        <v>0</v>
      </c>
      <c r="Z205" s="186">
        <f t="shared" si="12"/>
        <v>0</v>
      </c>
      <c r="AA205" s="186">
        <f t="shared" si="13"/>
        <v>0</v>
      </c>
      <c r="AB205" s="186">
        <f t="shared" si="14"/>
        <v>0</v>
      </c>
      <c r="AC205" s="187">
        <f t="shared" si="15"/>
        <v>1</v>
      </c>
      <c r="AD205" s="187">
        <f>IF(AND(E205="Да",OR(AND(F205 = "Да",ISBLANK(G205)),AND(F205 = "Да", G205 = "В соответствии с техническим заданием"),AND(F205 = "Нет",NOT(G205 = "В соответствии с техническим заданием")))),1,0)</f>
        <v>0</v>
      </c>
      <c r="AE205" s="188">
        <f>IF(AND(E205="Да",OR(AND(F205 = "Да",ISBLANK(H205)),AND(F205 = "Да", H205 = "В соответствии с техническим заданием"),AND(F205 = "Нет",NOT(H205 = "В соответствии с техническим заданием")))),1,0)</f>
        <v>0</v>
      </c>
      <c r="AF205" s="188">
        <f>IF(OR(AND(E205="Нет",F205="Нет"),AND(E205="Да",F205="Нет"),AND(E205="Да",F205="Да")),0,1)</f>
        <v>0</v>
      </c>
      <c r="AG205" s="188">
        <f>IF(AND(Q205="Россия"),1,0)</f>
        <v>0</v>
      </c>
      <c r="AH205" s="188">
        <f>Z205*AG205</f>
        <v>0</v>
      </c>
      <c r="AI205" s="73" t="s">
        <v>105</v>
      </c>
    </row>
    <row r="206" spans="1:35" ht="50.1" customHeight="1" x14ac:dyDescent="0.45">
      <c r="A206" s="174" t="s">
        <v>481</v>
      </c>
      <c r="B206" s="174">
        <v>196</v>
      </c>
      <c r="C206" s="174">
        <v>36</v>
      </c>
      <c r="D206" s="175" t="s">
        <v>361</v>
      </c>
      <c r="E206" s="176" t="s">
        <v>85</v>
      </c>
      <c r="F206" s="177" t="s">
        <v>85</v>
      </c>
      <c r="G206" s="178" t="s">
        <v>128</v>
      </c>
      <c r="H206" s="178" t="s">
        <v>128</v>
      </c>
      <c r="I206" s="179"/>
      <c r="J206" s="180" t="s">
        <v>195</v>
      </c>
      <c r="K206" s="174" t="s">
        <v>196</v>
      </c>
      <c r="L206" s="174">
        <v>3</v>
      </c>
      <c r="M206" s="174" t="s">
        <v>197</v>
      </c>
      <c r="N206" s="181">
        <v>10</v>
      </c>
      <c r="O206" s="174" t="s">
        <v>198</v>
      </c>
      <c r="P206" s="174" t="s">
        <v>199</v>
      </c>
      <c r="Q206" s="177" t="s">
        <v>200</v>
      </c>
      <c r="R206" s="182">
        <v>7244.1</v>
      </c>
      <c r="S206" s="183">
        <v>0</v>
      </c>
      <c r="T206" s="184" t="s">
        <v>116</v>
      </c>
      <c r="U206" s="182">
        <v>0</v>
      </c>
      <c r="V206" s="185">
        <f>ROUND(ROUND(S206,2)*ROUND(L206,3),2)</f>
        <v>0</v>
      </c>
      <c r="W206" s="185">
        <f>ROUND(V206*IF(UPPER(T206)="18%",18,1)*IF(UPPER(T206)="10%",10,1)*IF(UPPER(T206)="НДС не облагается",0,1)/100,2)</f>
        <v>0</v>
      </c>
      <c r="X206" s="185">
        <f>ROUND(W206+V206,2)</f>
        <v>0</v>
      </c>
      <c r="Y206" s="186">
        <f>IF(S206&gt;IF(U206=0,S206,U206),1,0)</f>
        <v>0</v>
      </c>
      <c r="Z206" s="186">
        <f t="shared" si="12"/>
        <v>0</v>
      </c>
      <c r="AA206" s="186">
        <f t="shared" si="13"/>
        <v>0</v>
      </c>
      <c r="AB206" s="186">
        <f t="shared" si="14"/>
        <v>0</v>
      </c>
      <c r="AC206" s="187">
        <f t="shared" si="15"/>
        <v>1</v>
      </c>
      <c r="AD206" s="187">
        <f>IF(AND(E206="Да",OR(AND(F206 = "Да",ISBLANK(G206)),AND(F206 = "Да", G206 = "В соответствии с техническим заданием"),AND(F206 = "Нет",NOT(G206 = "В соответствии с техническим заданием")))),1,0)</f>
        <v>0</v>
      </c>
      <c r="AE206" s="188">
        <f>IF(AND(E206="Да",OR(AND(F206 = "Да",ISBLANK(H206)),AND(F206 = "Да", H206 = "В соответствии с техническим заданием"),AND(F206 = "Нет",NOT(H206 = "В соответствии с техническим заданием")))),1,0)</f>
        <v>0</v>
      </c>
      <c r="AF206" s="188">
        <f>IF(OR(AND(E206="Нет",F206="Нет"),AND(E206="Да",F206="Нет"),AND(E206="Да",F206="Да")),0,1)</f>
        <v>0</v>
      </c>
      <c r="AG206" s="188">
        <f>IF(AND(Q206="Россия"),1,0)</f>
        <v>0</v>
      </c>
      <c r="AH206" s="188">
        <f>Z206*AG206</f>
        <v>0</v>
      </c>
      <c r="AI206" s="73" t="s">
        <v>105</v>
      </c>
    </row>
    <row r="207" spans="1:35" ht="50.1" customHeight="1" x14ac:dyDescent="0.45">
      <c r="A207" s="174" t="s">
        <v>482</v>
      </c>
      <c r="B207" s="174">
        <v>197</v>
      </c>
      <c r="C207" s="174">
        <v>36</v>
      </c>
      <c r="D207" s="175" t="s">
        <v>361</v>
      </c>
      <c r="E207" s="176" t="s">
        <v>85</v>
      </c>
      <c r="F207" s="177" t="s">
        <v>85</v>
      </c>
      <c r="G207" s="178" t="s">
        <v>128</v>
      </c>
      <c r="H207" s="178" t="s">
        <v>128</v>
      </c>
      <c r="I207" s="179"/>
      <c r="J207" s="180" t="s">
        <v>195</v>
      </c>
      <c r="K207" s="174" t="s">
        <v>196</v>
      </c>
      <c r="L207" s="174">
        <v>3</v>
      </c>
      <c r="M207" s="174" t="s">
        <v>197</v>
      </c>
      <c r="N207" s="181">
        <v>10</v>
      </c>
      <c r="O207" s="174" t="s">
        <v>198</v>
      </c>
      <c r="P207" s="174" t="s">
        <v>199</v>
      </c>
      <c r="Q207" s="177" t="s">
        <v>200</v>
      </c>
      <c r="R207" s="182">
        <v>7244.1</v>
      </c>
      <c r="S207" s="183">
        <v>0</v>
      </c>
      <c r="T207" s="184" t="s">
        <v>116</v>
      </c>
      <c r="U207" s="182">
        <v>0</v>
      </c>
      <c r="V207" s="185">
        <f>ROUND(ROUND(S207,2)*ROUND(L207,3),2)</f>
        <v>0</v>
      </c>
      <c r="W207" s="185">
        <f>ROUND(V207*IF(UPPER(T207)="18%",18,1)*IF(UPPER(T207)="10%",10,1)*IF(UPPER(T207)="НДС не облагается",0,1)/100,2)</f>
        <v>0</v>
      </c>
      <c r="X207" s="185">
        <f>ROUND(W207+V207,2)</f>
        <v>0</v>
      </c>
      <c r="Y207" s="186">
        <f>IF(S207&gt;IF(U207=0,S207,U207),1,0)</f>
        <v>0</v>
      </c>
      <c r="Z207" s="186">
        <f t="shared" si="12"/>
        <v>0</v>
      </c>
      <c r="AA207" s="186">
        <f t="shared" si="13"/>
        <v>0</v>
      </c>
      <c r="AB207" s="186">
        <f t="shared" si="14"/>
        <v>0</v>
      </c>
      <c r="AC207" s="187">
        <f t="shared" si="15"/>
        <v>1</v>
      </c>
      <c r="AD207" s="187">
        <f>IF(AND(E207="Да",OR(AND(F207 = "Да",ISBLANK(G207)),AND(F207 = "Да", G207 = "В соответствии с техническим заданием"),AND(F207 = "Нет",NOT(G207 = "В соответствии с техническим заданием")))),1,0)</f>
        <v>0</v>
      </c>
      <c r="AE207" s="188">
        <f>IF(AND(E207="Да",OR(AND(F207 = "Да",ISBLANK(H207)),AND(F207 = "Да", H207 = "В соответствии с техническим заданием"),AND(F207 = "Нет",NOT(H207 = "В соответствии с техническим заданием")))),1,0)</f>
        <v>0</v>
      </c>
      <c r="AF207" s="188">
        <f>IF(OR(AND(E207="Нет",F207="Нет"),AND(E207="Да",F207="Нет"),AND(E207="Да",F207="Да")),0,1)</f>
        <v>0</v>
      </c>
      <c r="AG207" s="188">
        <f>IF(AND(Q207="Россия"),1,0)</f>
        <v>0</v>
      </c>
      <c r="AH207" s="188">
        <f>Z207*AG207</f>
        <v>0</v>
      </c>
      <c r="AI207" s="73" t="s">
        <v>105</v>
      </c>
    </row>
    <row r="208" spans="1:35" ht="50.1" customHeight="1" x14ac:dyDescent="0.45">
      <c r="A208" s="174" t="s">
        <v>483</v>
      </c>
      <c r="B208" s="174">
        <v>198</v>
      </c>
      <c r="C208" s="174">
        <v>366</v>
      </c>
      <c r="D208" s="175" t="s">
        <v>484</v>
      </c>
      <c r="E208" s="176" t="s">
        <v>85</v>
      </c>
      <c r="F208" s="177" t="s">
        <v>85</v>
      </c>
      <c r="G208" s="178" t="s">
        <v>128</v>
      </c>
      <c r="H208" s="178" t="s">
        <v>128</v>
      </c>
      <c r="I208" s="179"/>
      <c r="J208" s="180" t="s">
        <v>195</v>
      </c>
      <c r="K208" s="174" t="s">
        <v>196</v>
      </c>
      <c r="L208" s="174">
        <v>1</v>
      </c>
      <c r="M208" s="174" t="s">
        <v>197</v>
      </c>
      <c r="N208" s="181">
        <v>1</v>
      </c>
      <c r="O208" s="174" t="s">
        <v>198</v>
      </c>
      <c r="P208" s="174" t="s">
        <v>199</v>
      </c>
      <c r="Q208" s="177" t="s">
        <v>200</v>
      </c>
      <c r="R208" s="182">
        <v>7608.33</v>
      </c>
      <c r="S208" s="183">
        <v>0</v>
      </c>
      <c r="T208" s="184" t="s">
        <v>116</v>
      </c>
      <c r="U208" s="182">
        <v>0</v>
      </c>
      <c r="V208" s="185">
        <f>ROUND(ROUND(S208,2)*ROUND(L208,3),2)</f>
        <v>0</v>
      </c>
      <c r="W208" s="185">
        <f>ROUND(V208*IF(UPPER(T208)="18%",18,1)*IF(UPPER(T208)="10%",10,1)*IF(UPPER(T208)="НДС не облагается",0,1)/100,2)</f>
        <v>0</v>
      </c>
      <c r="X208" s="185">
        <f>ROUND(W208+V208,2)</f>
        <v>0</v>
      </c>
      <c r="Y208" s="186">
        <f>IF(S208&gt;IF(U208=0,S208,U208),1,0)</f>
        <v>0</v>
      </c>
      <c r="Z208" s="186">
        <f t="shared" si="12"/>
        <v>0</v>
      </c>
      <c r="AA208" s="186">
        <f t="shared" si="13"/>
        <v>0</v>
      </c>
      <c r="AB208" s="186">
        <f t="shared" si="14"/>
        <v>0</v>
      </c>
      <c r="AC208" s="187">
        <f t="shared" si="15"/>
        <v>1</v>
      </c>
      <c r="AD208" s="187">
        <f>IF(AND(E208="Да",OR(AND(F208 = "Да",ISBLANK(G208)),AND(F208 = "Да", G208 = "В соответствии с техническим заданием"),AND(F208 = "Нет",NOT(G208 = "В соответствии с техническим заданием")))),1,0)</f>
        <v>0</v>
      </c>
      <c r="AE208" s="188">
        <f>IF(AND(E208="Да",OR(AND(F208 = "Да",ISBLANK(H208)),AND(F208 = "Да", H208 = "В соответствии с техническим заданием"),AND(F208 = "Нет",NOT(H208 = "В соответствии с техническим заданием")))),1,0)</f>
        <v>0</v>
      </c>
      <c r="AF208" s="188">
        <f>IF(OR(AND(E208="Нет",F208="Нет"),AND(E208="Да",F208="Нет"),AND(E208="Да",F208="Да")),0,1)</f>
        <v>0</v>
      </c>
      <c r="AG208" s="188">
        <f>IF(AND(Q208="Россия"),1,0)</f>
        <v>0</v>
      </c>
      <c r="AH208" s="188">
        <f>Z208*AG208</f>
        <v>0</v>
      </c>
      <c r="AI208" s="73" t="s">
        <v>105</v>
      </c>
    </row>
    <row r="209" spans="1:35" ht="50.1" customHeight="1" x14ac:dyDescent="0.45">
      <c r="A209" s="174" t="s">
        <v>485</v>
      </c>
      <c r="B209" s="174">
        <v>199</v>
      </c>
      <c r="C209" s="174">
        <v>531</v>
      </c>
      <c r="D209" s="175" t="s">
        <v>486</v>
      </c>
      <c r="E209" s="176" t="s">
        <v>85</v>
      </c>
      <c r="F209" s="177" t="s">
        <v>85</v>
      </c>
      <c r="G209" s="178" t="s">
        <v>128</v>
      </c>
      <c r="H209" s="178" t="s">
        <v>128</v>
      </c>
      <c r="I209" s="179"/>
      <c r="J209" s="180" t="s">
        <v>195</v>
      </c>
      <c r="K209" s="174" t="s">
        <v>196</v>
      </c>
      <c r="L209" s="174">
        <v>1</v>
      </c>
      <c r="M209" s="174" t="s">
        <v>197</v>
      </c>
      <c r="N209" s="181">
        <v>2</v>
      </c>
      <c r="O209" s="174" t="s">
        <v>198</v>
      </c>
      <c r="P209" s="174" t="s">
        <v>199</v>
      </c>
      <c r="Q209" s="177" t="s">
        <v>200</v>
      </c>
      <c r="R209" s="182">
        <v>7765.11</v>
      </c>
      <c r="S209" s="183">
        <v>0</v>
      </c>
      <c r="T209" s="184" t="s">
        <v>116</v>
      </c>
      <c r="U209" s="182">
        <v>0</v>
      </c>
      <c r="V209" s="185">
        <f>ROUND(ROUND(S209,2)*ROUND(L209,3),2)</f>
        <v>0</v>
      </c>
      <c r="W209" s="185">
        <f>ROUND(V209*IF(UPPER(T209)="18%",18,1)*IF(UPPER(T209)="10%",10,1)*IF(UPPER(T209)="НДС не облагается",0,1)/100,2)</f>
        <v>0</v>
      </c>
      <c r="X209" s="185">
        <f>ROUND(W209+V209,2)</f>
        <v>0</v>
      </c>
      <c r="Y209" s="186">
        <f>IF(S209&gt;IF(U209=0,S209,U209),1,0)</f>
        <v>0</v>
      </c>
      <c r="Z209" s="186">
        <f t="shared" si="12"/>
        <v>0</v>
      </c>
      <c r="AA209" s="186">
        <f t="shared" si="13"/>
        <v>0</v>
      </c>
      <c r="AB209" s="186">
        <f t="shared" si="14"/>
        <v>0</v>
      </c>
      <c r="AC209" s="187">
        <f t="shared" si="15"/>
        <v>1</v>
      </c>
      <c r="AD209" s="187">
        <f>IF(AND(E209="Да",OR(AND(F209 = "Да",ISBLANK(G209)),AND(F209 = "Да", G209 = "В соответствии с техническим заданием"),AND(F209 = "Нет",NOT(G209 = "В соответствии с техническим заданием")))),1,0)</f>
        <v>0</v>
      </c>
      <c r="AE209" s="188">
        <f>IF(AND(E209="Да",OR(AND(F209 = "Да",ISBLANK(H209)),AND(F209 = "Да", H209 = "В соответствии с техническим заданием"),AND(F209 = "Нет",NOT(H209 = "В соответствии с техническим заданием")))),1,0)</f>
        <v>0</v>
      </c>
      <c r="AF209" s="188">
        <f>IF(OR(AND(E209="Нет",F209="Нет"),AND(E209="Да",F209="Нет"),AND(E209="Да",F209="Да")),0,1)</f>
        <v>0</v>
      </c>
      <c r="AG209" s="188">
        <f>IF(AND(Q209="Россия"),1,0)</f>
        <v>0</v>
      </c>
      <c r="AH209" s="188">
        <f>Z209*AG209</f>
        <v>0</v>
      </c>
      <c r="AI209" s="73" t="s">
        <v>105</v>
      </c>
    </row>
    <row r="210" spans="1:35" ht="50.1" customHeight="1" x14ac:dyDescent="0.45">
      <c r="A210" s="174" t="s">
        <v>487</v>
      </c>
      <c r="B210" s="174">
        <v>200</v>
      </c>
      <c r="C210" s="174">
        <v>531</v>
      </c>
      <c r="D210" s="175" t="s">
        <v>486</v>
      </c>
      <c r="E210" s="176" t="s">
        <v>85</v>
      </c>
      <c r="F210" s="177" t="s">
        <v>85</v>
      </c>
      <c r="G210" s="178" t="s">
        <v>128</v>
      </c>
      <c r="H210" s="178" t="s">
        <v>128</v>
      </c>
      <c r="I210" s="179"/>
      <c r="J210" s="180" t="s">
        <v>195</v>
      </c>
      <c r="K210" s="174" t="s">
        <v>196</v>
      </c>
      <c r="L210" s="174">
        <v>1</v>
      </c>
      <c r="M210" s="174" t="s">
        <v>197</v>
      </c>
      <c r="N210" s="181">
        <v>2</v>
      </c>
      <c r="O210" s="174" t="s">
        <v>198</v>
      </c>
      <c r="P210" s="174" t="s">
        <v>199</v>
      </c>
      <c r="Q210" s="177" t="s">
        <v>200</v>
      </c>
      <c r="R210" s="182">
        <v>7768.48</v>
      </c>
      <c r="S210" s="183">
        <v>0</v>
      </c>
      <c r="T210" s="184" t="s">
        <v>116</v>
      </c>
      <c r="U210" s="182">
        <v>0</v>
      </c>
      <c r="V210" s="185">
        <f>ROUND(ROUND(S210,2)*ROUND(L210,3),2)</f>
        <v>0</v>
      </c>
      <c r="W210" s="185">
        <f>ROUND(V210*IF(UPPER(T210)="18%",18,1)*IF(UPPER(T210)="10%",10,1)*IF(UPPER(T210)="НДС не облагается",0,1)/100,2)</f>
        <v>0</v>
      </c>
      <c r="X210" s="185">
        <f>ROUND(W210+V210,2)</f>
        <v>0</v>
      </c>
      <c r="Y210" s="186">
        <f>IF(S210&gt;IF(U210=0,S210,U210),1,0)</f>
        <v>0</v>
      </c>
      <c r="Z210" s="186">
        <f t="shared" si="12"/>
        <v>0</v>
      </c>
      <c r="AA210" s="186">
        <f t="shared" si="13"/>
        <v>0</v>
      </c>
      <c r="AB210" s="186">
        <f t="shared" si="14"/>
        <v>0</v>
      </c>
      <c r="AC210" s="187">
        <f t="shared" si="15"/>
        <v>1</v>
      </c>
      <c r="AD210" s="187">
        <f>IF(AND(E210="Да",OR(AND(F210 = "Да",ISBLANK(G210)),AND(F210 = "Да", G210 = "В соответствии с техническим заданием"),AND(F210 = "Нет",NOT(G210 = "В соответствии с техническим заданием")))),1,0)</f>
        <v>0</v>
      </c>
      <c r="AE210" s="188">
        <f>IF(AND(E210="Да",OR(AND(F210 = "Да",ISBLANK(H210)),AND(F210 = "Да", H210 = "В соответствии с техническим заданием"),AND(F210 = "Нет",NOT(H210 = "В соответствии с техническим заданием")))),1,0)</f>
        <v>0</v>
      </c>
      <c r="AF210" s="188">
        <f>IF(OR(AND(E210="Нет",F210="Нет"),AND(E210="Да",F210="Нет"),AND(E210="Да",F210="Да")),0,1)</f>
        <v>0</v>
      </c>
      <c r="AG210" s="188">
        <f>IF(AND(Q210="Россия"),1,0)</f>
        <v>0</v>
      </c>
      <c r="AH210" s="188">
        <f>Z210*AG210</f>
        <v>0</v>
      </c>
      <c r="AI210" s="73" t="s">
        <v>105</v>
      </c>
    </row>
    <row r="211" spans="1:35" ht="50.1" customHeight="1" x14ac:dyDescent="0.45">
      <c r="A211" s="174" t="s">
        <v>488</v>
      </c>
      <c r="B211" s="174">
        <v>201</v>
      </c>
      <c r="C211" s="174">
        <v>89093</v>
      </c>
      <c r="D211" s="175" t="s">
        <v>405</v>
      </c>
      <c r="E211" s="176" t="s">
        <v>85</v>
      </c>
      <c r="F211" s="177" t="s">
        <v>85</v>
      </c>
      <c r="G211" s="178" t="s">
        <v>128</v>
      </c>
      <c r="H211" s="178" t="s">
        <v>128</v>
      </c>
      <c r="I211" s="179"/>
      <c r="J211" s="180" t="s">
        <v>195</v>
      </c>
      <c r="K211" s="174" t="s">
        <v>196</v>
      </c>
      <c r="L211" s="174">
        <v>5</v>
      </c>
      <c r="M211" s="174" t="s">
        <v>197</v>
      </c>
      <c r="N211" s="181">
        <v>16</v>
      </c>
      <c r="O211" s="174" t="s">
        <v>198</v>
      </c>
      <c r="P211" s="174" t="s">
        <v>199</v>
      </c>
      <c r="Q211" s="177" t="s">
        <v>200</v>
      </c>
      <c r="R211" s="182">
        <v>7770.1</v>
      </c>
      <c r="S211" s="183">
        <v>0</v>
      </c>
      <c r="T211" s="184" t="s">
        <v>116</v>
      </c>
      <c r="U211" s="182">
        <v>0</v>
      </c>
      <c r="V211" s="185">
        <f>ROUND(ROUND(S211,2)*ROUND(L211,3),2)</f>
        <v>0</v>
      </c>
      <c r="W211" s="185">
        <f>ROUND(V211*IF(UPPER(T211)="18%",18,1)*IF(UPPER(T211)="10%",10,1)*IF(UPPER(T211)="НДС не облагается",0,1)/100,2)</f>
        <v>0</v>
      </c>
      <c r="X211" s="185">
        <f>ROUND(W211+V211,2)</f>
        <v>0</v>
      </c>
      <c r="Y211" s="186">
        <f>IF(S211&gt;IF(U211=0,S211,U211),1,0)</f>
        <v>0</v>
      </c>
      <c r="Z211" s="186">
        <f t="shared" si="12"/>
        <v>0</v>
      </c>
      <c r="AA211" s="186">
        <f t="shared" si="13"/>
        <v>0</v>
      </c>
      <c r="AB211" s="186">
        <f t="shared" si="14"/>
        <v>0</v>
      </c>
      <c r="AC211" s="187">
        <f t="shared" si="15"/>
        <v>1</v>
      </c>
      <c r="AD211" s="187">
        <f>IF(AND(E211="Да",OR(AND(F211 = "Да",ISBLANK(G211)),AND(F211 = "Да", G211 = "В соответствии с техническим заданием"),AND(F211 = "Нет",NOT(G211 = "В соответствии с техническим заданием")))),1,0)</f>
        <v>0</v>
      </c>
      <c r="AE211" s="188">
        <f>IF(AND(E211="Да",OR(AND(F211 = "Да",ISBLANK(H211)),AND(F211 = "Да", H211 = "В соответствии с техническим заданием"),AND(F211 = "Нет",NOT(H211 = "В соответствии с техническим заданием")))),1,0)</f>
        <v>0</v>
      </c>
      <c r="AF211" s="188">
        <f>IF(OR(AND(E211="Нет",F211="Нет"),AND(E211="Да",F211="Нет"),AND(E211="Да",F211="Да")),0,1)</f>
        <v>0</v>
      </c>
      <c r="AG211" s="188">
        <f>IF(AND(Q211="Россия"),1,0)</f>
        <v>0</v>
      </c>
      <c r="AH211" s="188">
        <f>Z211*AG211</f>
        <v>0</v>
      </c>
      <c r="AI211" s="73" t="s">
        <v>105</v>
      </c>
    </row>
    <row r="212" spans="1:35" ht="50.1" customHeight="1" x14ac:dyDescent="0.45">
      <c r="A212" s="174" t="s">
        <v>489</v>
      </c>
      <c r="B212" s="174">
        <v>202</v>
      </c>
      <c r="C212" s="174">
        <v>89035</v>
      </c>
      <c r="D212" s="175" t="s">
        <v>490</v>
      </c>
      <c r="E212" s="176" t="s">
        <v>85</v>
      </c>
      <c r="F212" s="177" t="s">
        <v>85</v>
      </c>
      <c r="G212" s="178" t="s">
        <v>128</v>
      </c>
      <c r="H212" s="178" t="s">
        <v>128</v>
      </c>
      <c r="I212" s="179"/>
      <c r="J212" s="180" t="s">
        <v>195</v>
      </c>
      <c r="K212" s="174" t="s">
        <v>196</v>
      </c>
      <c r="L212" s="174">
        <v>4</v>
      </c>
      <c r="M212" s="174" t="s">
        <v>197</v>
      </c>
      <c r="N212" s="181">
        <v>8</v>
      </c>
      <c r="O212" s="174" t="s">
        <v>198</v>
      </c>
      <c r="P212" s="174" t="s">
        <v>199</v>
      </c>
      <c r="Q212" s="177" t="s">
        <v>200</v>
      </c>
      <c r="R212" s="182">
        <v>8349.56</v>
      </c>
      <c r="S212" s="183">
        <v>0</v>
      </c>
      <c r="T212" s="184" t="s">
        <v>116</v>
      </c>
      <c r="U212" s="182">
        <v>0</v>
      </c>
      <c r="V212" s="185">
        <f>ROUND(ROUND(S212,2)*ROUND(L212,3),2)</f>
        <v>0</v>
      </c>
      <c r="W212" s="185">
        <f>ROUND(V212*IF(UPPER(T212)="18%",18,1)*IF(UPPER(T212)="10%",10,1)*IF(UPPER(T212)="НДС не облагается",0,1)/100,2)</f>
        <v>0</v>
      </c>
      <c r="X212" s="185">
        <f>ROUND(W212+V212,2)</f>
        <v>0</v>
      </c>
      <c r="Y212" s="186">
        <f>IF(S212&gt;IF(U212=0,S212,U212),1,0)</f>
        <v>0</v>
      </c>
      <c r="Z212" s="186">
        <f t="shared" si="12"/>
        <v>0</v>
      </c>
      <c r="AA212" s="186">
        <f t="shared" si="13"/>
        <v>0</v>
      </c>
      <c r="AB212" s="186">
        <f t="shared" si="14"/>
        <v>0</v>
      </c>
      <c r="AC212" s="187">
        <f t="shared" si="15"/>
        <v>1</v>
      </c>
      <c r="AD212" s="187">
        <f>IF(AND(E212="Да",OR(AND(F212 = "Да",ISBLANK(G212)),AND(F212 = "Да", G212 = "В соответствии с техническим заданием"),AND(F212 = "Нет",NOT(G212 = "В соответствии с техническим заданием")))),1,0)</f>
        <v>0</v>
      </c>
      <c r="AE212" s="188">
        <f>IF(AND(E212="Да",OR(AND(F212 = "Да",ISBLANK(H212)),AND(F212 = "Да", H212 = "В соответствии с техническим заданием"),AND(F212 = "Нет",NOT(H212 = "В соответствии с техническим заданием")))),1,0)</f>
        <v>0</v>
      </c>
      <c r="AF212" s="188">
        <f>IF(OR(AND(E212="Нет",F212="Нет"),AND(E212="Да",F212="Нет"),AND(E212="Да",F212="Да")),0,1)</f>
        <v>0</v>
      </c>
      <c r="AG212" s="188">
        <f>IF(AND(Q212="Россия"),1,0)</f>
        <v>0</v>
      </c>
      <c r="AH212" s="188">
        <f>Z212*AG212</f>
        <v>0</v>
      </c>
      <c r="AI212" s="73" t="s">
        <v>105</v>
      </c>
    </row>
    <row r="213" spans="1:35" ht="50.1" customHeight="1" x14ac:dyDescent="0.45">
      <c r="A213" s="174" t="s">
        <v>491</v>
      </c>
      <c r="B213" s="174">
        <v>203</v>
      </c>
      <c r="C213" s="174">
        <v>89035</v>
      </c>
      <c r="D213" s="175" t="s">
        <v>490</v>
      </c>
      <c r="E213" s="176" t="s">
        <v>85</v>
      </c>
      <c r="F213" s="177" t="s">
        <v>85</v>
      </c>
      <c r="G213" s="178" t="s">
        <v>128</v>
      </c>
      <c r="H213" s="178" t="s">
        <v>128</v>
      </c>
      <c r="I213" s="179"/>
      <c r="J213" s="180" t="s">
        <v>195</v>
      </c>
      <c r="K213" s="174" t="s">
        <v>196</v>
      </c>
      <c r="L213" s="174">
        <v>4</v>
      </c>
      <c r="M213" s="174" t="s">
        <v>197</v>
      </c>
      <c r="N213" s="181">
        <v>8</v>
      </c>
      <c r="O213" s="174" t="s">
        <v>198</v>
      </c>
      <c r="P213" s="174" t="s">
        <v>199</v>
      </c>
      <c r="Q213" s="177" t="s">
        <v>200</v>
      </c>
      <c r="R213" s="182">
        <v>8349.56</v>
      </c>
      <c r="S213" s="183">
        <v>0</v>
      </c>
      <c r="T213" s="184" t="s">
        <v>116</v>
      </c>
      <c r="U213" s="182">
        <v>0</v>
      </c>
      <c r="V213" s="185">
        <f>ROUND(ROUND(S213,2)*ROUND(L213,3),2)</f>
        <v>0</v>
      </c>
      <c r="W213" s="185">
        <f>ROUND(V213*IF(UPPER(T213)="18%",18,1)*IF(UPPER(T213)="10%",10,1)*IF(UPPER(T213)="НДС не облагается",0,1)/100,2)</f>
        <v>0</v>
      </c>
      <c r="X213" s="185">
        <f>ROUND(W213+V213,2)</f>
        <v>0</v>
      </c>
      <c r="Y213" s="186">
        <f>IF(S213&gt;IF(U213=0,S213,U213),1,0)</f>
        <v>0</v>
      </c>
      <c r="Z213" s="186">
        <f t="shared" si="12"/>
        <v>0</v>
      </c>
      <c r="AA213" s="186">
        <f t="shared" si="13"/>
        <v>0</v>
      </c>
      <c r="AB213" s="186">
        <f t="shared" si="14"/>
        <v>0</v>
      </c>
      <c r="AC213" s="187">
        <f t="shared" si="15"/>
        <v>1</v>
      </c>
      <c r="AD213" s="187">
        <f>IF(AND(E213="Да",OR(AND(F213 = "Да",ISBLANK(G213)),AND(F213 = "Да", G213 = "В соответствии с техническим заданием"),AND(F213 = "Нет",NOT(G213 = "В соответствии с техническим заданием")))),1,0)</f>
        <v>0</v>
      </c>
      <c r="AE213" s="188">
        <f>IF(AND(E213="Да",OR(AND(F213 = "Да",ISBLANK(H213)),AND(F213 = "Да", H213 = "В соответствии с техническим заданием"),AND(F213 = "Нет",NOT(H213 = "В соответствии с техническим заданием")))),1,0)</f>
        <v>0</v>
      </c>
      <c r="AF213" s="188">
        <f>IF(OR(AND(E213="Нет",F213="Нет"),AND(E213="Да",F213="Нет"),AND(E213="Да",F213="Да")),0,1)</f>
        <v>0</v>
      </c>
      <c r="AG213" s="188">
        <f>IF(AND(Q213="Россия"),1,0)</f>
        <v>0</v>
      </c>
      <c r="AH213" s="188">
        <f>Z213*AG213</f>
        <v>0</v>
      </c>
      <c r="AI213" s="73" t="s">
        <v>105</v>
      </c>
    </row>
    <row r="214" spans="1:35" ht="50.1" customHeight="1" x14ac:dyDescent="0.45">
      <c r="A214" s="174" t="s">
        <v>492</v>
      </c>
      <c r="B214" s="174">
        <v>204</v>
      </c>
      <c r="C214" s="174">
        <v>89152</v>
      </c>
      <c r="D214" s="175" t="s">
        <v>208</v>
      </c>
      <c r="E214" s="176" t="s">
        <v>85</v>
      </c>
      <c r="F214" s="177" t="s">
        <v>85</v>
      </c>
      <c r="G214" s="178" t="s">
        <v>128</v>
      </c>
      <c r="H214" s="178" t="s">
        <v>128</v>
      </c>
      <c r="I214" s="179"/>
      <c r="J214" s="180" t="s">
        <v>195</v>
      </c>
      <c r="K214" s="174" t="s">
        <v>196</v>
      </c>
      <c r="L214" s="174">
        <v>1</v>
      </c>
      <c r="M214" s="174" t="s">
        <v>197</v>
      </c>
      <c r="N214" s="181">
        <v>10</v>
      </c>
      <c r="O214" s="174" t="s">
        <v>198</v>
      </c>
      <c r="P214" s="174" t="s">
        <v>199</v>
      </c>
      <c r="Q214" s="177" t="s">
        <v>200</v>
      </c>
      <c r="R214" s="182">
        <v>8349.58</v>
      </c>
      <c r="S214" s="183">
        <v>0</v>
      </c>
      <c r="T214" s="184" t="s">
        <v>116</v>
      </c>
      <c r="U214" s="182">
        <v>0</v>
      </c>
      <c r="V214" s="185">
        <f>ROUND(ROUND(S214,2)*ROUND(L214,3),2)</f>
        <v>0</v>
      </c>
      <c r="W214" s="185">
        <f>ROUND(V214*IF(UPPER(T214)="18%",18,1)*IF(UPPER(T214)="10%",10,1)*IF(UPPER(T214)="НДС не облагается",0,1)/100,2)</f>
        <v>0</v>
      </c>
      <c r="X214" s="185">
        <f>ROUND(W214+V214,2)</f>
        <v>0</v>
      </c>
      <c r="Y214" s="186">
        <f>IF(S214&gt;IF(U214=0,S214,U214),1,0)</f>
        <v>0</v>
      </c>
      <c r="Z214" s="186">
        <f t="shared" si="12"/>
        <v>0</v>
      </c>
      <c r="AA214" s="186">
        <f t="shared" si="13"/>
        <v>0</v>
      </c>
      <c r="AB214" s="186">
        <f t="shared" si="14"/>
        <v>0</v>
      </c>
      <c r="AC214" s="187">
        <f t="shared" si="15"/>
        <v>1</v>
      </c>
      <c r="AD214" s="187">
        <f>IF(AND(E214="Да",OR(AND(F214 = "Да",ISBLANK(G214)),AND(F214 = "Да", G214 = "В соответствии с техническим заданием"),AND(F214 = "Нет",NOT(G214 = "В соответствии с техническим заданием")))),1,0)</f>
        <v>0</v>
      </c>
      <c r="AE214" s="188">
        <f>IF(AND(E214="Да",OR(AND(F214 = "Да",ISBLANK(H214)),AND(F214 = "Да", H214 = "В соответствии с техническим заданием"),AND(F214 = "Нет",NOT(H214 = "В соответствии с техническим заданием")))),1,0)</f>
        <v>0</v>
      </c>
      <c r="AF214" s="188">
        <f>IF(OR(AND(E214="Нет",F214="Нет"),AND(E214="Да",F214="Нет"),AND(E214="Да",F214="Да")),0,1)</f>
        <v>0</v>
      </c>
      <c r="AG214" s="188">
        <f>IF(AND(Q214="Россия"),1,0)</f>
        <v>0</v>
      </c>
      <c r="AH214" s="188">
        <f>Z214*AG214</f>
        <v>0</v>
      </c>
      <c r="AI214" s="73" t="s">
        <v>105</v>
      </c>
    </row>
    <row r="215" spans="1:35" ht="50.1" customHeight="1" x14ac:dyDescent="0.45">
      <c r="A215" s="174" t="s">
        <v>493</v>
      </c>
      <c r="B215" s="174">
        <v>205</v>
      </c>
      <c r="C215" s="174">
        <v>89152</v>
      </c>
      <c r="D215" s="175" t="s">
        <v>208</v>
      </c>
      <c r="E215" s="176" t="s">
        <v>85</v>
      </c>
      <c r="F215" s="177" t="s">
        <v>85</v>
      </c>
      <c r="G215" s="178" t="s">
        <v>128</v>
      </c>
      <c r="H215" s="178" t="s">
        <v>128</v>
      </c>
      <c r="I215" s="179"/>
      <c r="J215" s="180" t="s">
        <v>195</v>
      </c>
      <c r="K215" s="174" t="s">
        <v>196</v>
      </c>
      <c r="L215" s="174">
        <v>1</v>
      </c>
      <c r="M215" s="174" t="s">
        <v>197</v>
      </c>
      <c r="N215" s="181">
        <v>10</v>
      </c>
      <c r="O215" s="174" t="s">
        <v>198</v>
      </c>
      <c r="P215" s="174" t="s">
        <v>199</v>
      </c>
      <c r="Q215" s="177" t="s">
        <v>200</v>
      </c>
      <c r="R215" s="182">
        <v>8367.7099999999991</v>
      </c>
      <c r="S215" s="183">
        <v>0</v>
      </c>
      <c r="T215" s="184" t="s">
        <v>116</v>
      </c>
      <c r="U215" s="182">
        <v>0</v>
      </c>
      <c r="V215" s="185">
        <f>ROUND(ROUND(S215,2)*ROUND(L215,3),2)</f>
        <v>0</v>
      </c>
      <c r="W215" s="185">
        <f>ROUND(V215*IF(UPPER(T215)="18%",18,1)*IF(UPPER(T215)="10%",10,1)*IF(UPPER(T215)="НДС не облагается",0,1)/100,2)</f>
        <v>0</v>
      </c>
      <c r="X215" s="185">
        <f>ROUND(W215+V215,2)</f>
        <v>0</v>
      </c>
      <c r="Y215" s="186">
        <f>IF(S215&gt;IF(U215=0,S215,U215),1,0)</f>
        <v>0</v>
      </c>
      <c r="Z215" s="186">
        <f t="shared" si="12"/>
        <v>0</v>
      </c>
      <c r="AA215" s="186">
        <f t="shared" si="13"/>
        <v>0</v>
      </c>
      <c r="AB215" s="186">
        <f t="shared" si="14"/>
        <v>0</v>
      </c>
      <c r="AC215" s="187">
        <f t="shared" si="15"/>
        <v>1</v>
      </c>
      <c r="AD215" s="187">
        <f>IF(AND(E215="Да",OR(AND(F215 = "Да",ISBLANK(G215)),AND(F215 = "Да", G215 = "В соответствии с техническим заданием"),AND(F215 = "Нет",NOT(G215 = "В соответствии с техническим заданием")))),1,0)</f>
        <v>0</v>
      </c>
      <c r="AE215" s="188">
        <f>IF(AND(E215="Да",OR(AND(F215 = "Да",ISBLANK(H215)),AND(F215 = "Да", H215 = "В соответствии с техническим заданием"),AND(F215 = "Нет",NOT(H215 = "В соответствии с техническим заданием")))),1,0)</f>
        <v>0</v>
      </c>
      <c r="AF215" s="188">
        <f>IF(OR(AND(E215="Нет",F215="Нет"),AND(E215="Да",F215="Нет"),AND(E215="Да",F215="Да")),0,1)</f>
        <v>0</v>
      </c>
      <c r="AG215" s="188">
        <f>IF(AND(Q215="Россия"),1,0)</f>
        <v>0</v>
      </c>
      <c r="AH215" s="188">
        <f>Z215*AG215</f>
        <v>0</v>
      </c>
      <c r="AI215" s="73" t="s">
        <v>105</v>
      </c>
    </row>
    <row r="216" spans="1:35" ht="50.1" customHeight="1" x14ac:dyDescent="0.45">
      <c r="A216" s="174" t="s">
        <v>494</v>
      </c>
      <c r="B216" s="174">
        <v>206</v>
      </c>
      <c r="C216" s="174">
        <v>89237</v>
      </c>
      <c r="D216" s="175" t="s">
        <v>386</v>
      </c>
      <c r="E216" s="176" t="s">
        <v>85</v>
      </c>
      <c r="F216" s="177" t="s">
        <v>85</v>
      </c>
      <c r="G216" s="178" t="s">
        <v>128</v>
      </c>
      <c r="H216" s="178" t="s">
        <v>128</v>
      </c>
      <c r="I216" s="179"/>
      <c r="J216" s="180" t="s">
        <v>195</v>
      </c>
      <c r="K216" s="174" t="s">
        <v>196</v>
      </c>
      <c r="L216" s="174">
        <v>6</v>
      </c>
      <c r="M216" s="174" t="s">
        <v>197</v>
      </c>
      <c r="N216" s="181">
        <v>25</v>
      </c>
      <c r="O216" s="174" t="s">
        <v>198</v>
      </c>
      <c r="P216" s="174" t="s">
        <v>199</v>
      </c>
      <c r="Q216" s="177" t="s">
        <v>200</v>
      </c>
      <c r="R216" s="182">
        <v>8416.3799999999992</v>
      </c>
      <c r="S216" s="183">
        <v>0</v>
      </c>
      <c r="T216" s="184" t="s">
        <v>116</v>
      </c>
      <c r="U216" s="182">
        <v>0</v>
      </c>
      <c r="V216" s="185">
        <f>ROUND(ROUND(S216,2)*ROUND(L216,3),2)</f>
        <v>0</v>
      </c>
      <c r="W216" s="185">
        <f>ROUND(V216*IF(UPPER(T216)="18%",18,1)*IF(UPPER(T216)="10%",10,1)*IF(UPPER(T216)="НДС не облагается",0,1)/100,2)</f>
        <v>0</v>
      </c>
      <c r="X216" s="185">
        <f>ROUND(W216+V216,2)</f>
        <v>0</v>
      </c>
      <c r="Y216" s="186">
        <f>IF(S216&gt;IF(U216=0,S216,U216),1,0)</f>
        <v>0</v>
      </c>
      <c r="Z216" s="186">
        <f t="shared" si="12"/>
        <v>0</v>
      </c>
      <c r="AA216" s="186">
        <f t="shared" si="13"/>
        <v>0</v>
      </c>
      <c r="AB216" s="186">
        <f t="shared" si="14"/>
        <v>0</v>
      </c>
      <c r="AC216" s="187">
        <f t="shared" si="15"/>
        <v>1</v>
      </c>
      <c r="AD216" s="187">
        <f>IF(AND(E216="Да",OR(AND(F216 = "Да",ISBLANK(G216)),AND(F216 = "Да", G216 = "В соответствии с техническим заданием"),AND(F216 = "Нет",NOT(G216 = "В соответствии с техническим заданием")))),1,0)</f>
        <v>0</v>
      </c>
      <c r="AE216" s="188">
        <f>IF(AND(E216="Да",OR(AND(F216 = "Да",ISBLANK(H216)),AND(F216 = "Да", H216 = "В соответствии с техническим заданием"),AND(F216 = "Нет",NOT(H216 = "В соответствии с техническим заданием")))),1,0)</f>
        <v>0</v>
      </c>
      <c r="AF216" s="188">
        <f>IF(OR(AND(E216="Нет",F216="Нет"),AND(E216="Да",F216="Нет"),AND(E216="Да",F216="Да")),0,1)</f>
        <v>0</v>
      </c>
      <c r="AG216" s="188">
        <f>IF(AND(Q216="Россия"),1,0)</f>
        <v>0</v>
      </c>
      <c r="AH216" s="188">
        <f>Z216*AG216</f>
        <v>0</v>
      </c>
      <c r="AI216" s="73" t="s">
        <v>105</v>
      </c>
    </row>
    <row r="217" spans="1:35" ht="50.1" customHeight="1" x14ac:dyDescent="0.45">
      <c r="A217" s="174" t="s">
        <v>495</v>
      </c>
      <c r="B217" s="174">
        <v>207</v>
      </c>
      <c r="C217" s="174">
        <v>526</v>
      </c>
      <c r="D217" s="175" t="s">
        <v>496</v>
      </c>
      <c r="E217" s="176" t="s">
        <v>85</v>
      </c>
      <c r="F217" s="177" t="s">
        <v>85</v>
      </c>
      <c r="G217" s="178" t="s">
        <v>128</v>
      </c>
      <c r="H217" s="178" t="s">
        <v>128</v>
      </c>
      <c r="I217" s="179"/>
      <c r="J217" s="180" t="s">
        <v>195</v>
      </c>
      <c r="K217" s="174" t="s">
        <v>196</v>
      </c>
      <c r="L217" s="174">
        <v>1</v>
      </c>
      <c r="M217" s="174" t="s">
        <v>197</v>
      </c>
      <c r="N217" s="181">
        <v>3</v>
      </c>
      <c r="O217" s="174" t="s">
        <v>198</v>
      </c>
      <c r="P217" s="174" t="s">
        <v>199</v>
      </c>
      <c r="Q217" s="177" t="s">
        <v>200</v>
      </c>
      <c r="R217" s="182">
        <v>9378.24</v>
      </c>
      <c r="S217" s="183">
        <v>0</v>
      </c>
      <c r="T217" s="184" t="s">
        <v>116</v>
      </c>
      <c r="U217" s="182">
        <v>0</v>
      </c>
      <c r="V217" s="185">
        <f>ROUND(ROUND(S217,2)*ROUND(L217,3),2)</f>
        <v>0</v>
      </c>
      <c r="W217" s="185">
        <f>ROUND(V217*IF(UPPER(T217)="18%",18,1)*IF(UPPER(T217)="10%",10,1)*IF(UPPER(T217)="НДС не облагается",0,1)/100,2)</f>
        <v>0</v>
      </c>
      <c r="X217" s="185">
        <f>ROUND(W217+V217,2)</f>
        <v>0</v>
      </c>
      <c r="Y217" s="186">
        <f>IF(S217&gt;IF(U217=0,S217,U217),1,0)</f>
        <v>0</v>
      </c>
      <c r="Z217" s="186">
        <f t="shared" si="12"/>
        <v>0</v>
      </c>
      <c r="AA217" s="186">
        <f t="shared" si="13"/>
        <v>0</v>
      </c>
      <c r="AB217" s="186">
        <f t="shared" si="14"/>
        <v>0</v>
      </c>
      <c r="AC217" s="187">
        <f t="shared" si="15"/>
        <v>1</v>
      </c>
      <c r="AD217" s="187">
        <f>IF(AND(E217="Да",OR(AND(F217 = "Да",ISBLANK(G217)),AND(F217 = "Да", G217 = "В соответствии с техническим заданием"),AND(F217 = "Нет",NOT(G217 = "В соответствии с техническим заданием")))),1,0)</f>
        <v>0</v>
      </c>
      <c r="AE217" s="188">
        <f>IF(AND(E217="Да",OR(AND(F217 = "Да",ISBLANK(H217)),AND(F217 = "Да", H217 = "В соответствии с техническим заданием"),AND(F217 = "Нет",NOT(H217 = "В соответствии с техническим заданием")))),1,0)</f>
        <v>0</v>
      </c>
      <c r="AF217" s="188">
        <f>IF(OR(AND(E217="Нет",F217="Нет"),AND(E217="Да",F217="Нет"),AND(E217="Да",F217="Да")),0,1)</f>
        <v>0</v>
      </c>
      <c r="AG217" s="188">
        <f>IF(AND(Q217="Россия"),1,0)</f>
        <v>0</v>
      </c>
      <c r="AH217" s="188">
        <f>Z217*AG217</f>
        <v>0</v>
      </c>
      <c r="AI217" s="73" t="s">
        <v>105</v>
      </c>
    </row>
    <row r="218" spans="1:35" ht="50.1" customHeight="1" x14ac:dyDescent="0.45">
      <c r="A218" s="174" t="s">
        <v>497</v>
      </c>
      <c r="B218" s="174">
        <v>208</v>
      </c>
      <c r="C218" s="174">
        <v>526</v>
      </c>
      <c r="D218" s="175" t="s">
        <v>496</v>
      </c>
      <c r="E218" s="176" t="s">
        <v>85</v>
      </c>
      <c r="F218" s="177" t="s">
        <v>85</v>
      </c>
      <c r="G218" s="178" t="s">
        <v>128</v>
      </c>
      <c r="H218" s="178" t="s">
        <v>128</v>
      </c>
      <c r="I218" s="179"/>
      <c r="J218" s="180" t="s">
        <v>195</v>
      </c>
      <c r="K218" s="174" t="s">
        <v>196</v>
      </c>
      <c r="L218" s="174">
        <v>1</v>
      </c>
      <c r="M218" s="174" t="s">
        <v>197</v>
      </c>
      <c r="N218" s="181">
        <v>3</v>
      </c>
      <c r="O218" s="174" t="s">
        <v>198</v>
      </c>
      <c r="P218" s="174" t="s">
        <v>199</v>
      </c>
      <c r="Q218" s="177" t="s">
        <v>200</v>
      </c>
      <c r="R218" s="182">
        <v>9378.24</v>
      </c>
      <c r="S218" s="183">
        <v>0</v>
      </c>
      <c r="T218" s="184" t="s">
        <v>116</v>
      </c>
      <c r="U218" s="182">
        <v>0</v>
      </c>
      <c r="V218" s="185">
        <f>ROUND(ROUND(S218,2)*ROUND(L218,3),2)</f>
        <v>0</v>
      </c>
      <c r="W218" s="185">
        <f>ROUND(V218*IF(UPPER(T218)="18%",18,1)*IF(UPPER(T218)="10%",10,1)*IF(UPPER(T218)="НДС не облагается",0,1)/100,2)</f>
        <v>0</v>
      </c>
      <c r="X218" s="185">
        <f>ROUND(W218+V218,2)</f>
        <v>0</v>
      </c>
      <c r="Y218" s="186">
        <f>IF(S218&gt;IF(U218=0,S218,U218),1,0)</f>
        <v>0</v>
      </c>
      <c r="Z218" s="186">
        <f t="shared" si="12"/>
        <v>0</v>
      </c>
      <c r="AA218" s="186">
        <f t="shared" si="13"/>
        <v>0</v>
      </c>
      <c r="AB218" s="186">
        <f t="shared" si="14"/>
        <v>0</v>
      </c>
      <c r="AC218" s="187">
        <f t="shared" si="15"/>
        <v>1</v>
      </c>
      <c r="AD218" s="187">
        <f>IF(AND(E218="Да",OR(AND(F218 = "Да",ISBLANK(G218)),AND(F218 = "Да", G218 = "В соответствии с техническим заданием"),AND(F218 = "Нет",NOT(G218 = "В соответствии с техническим заданием")))),1,0)</f>
        <v>0</v>
      </c>
      <c r="AE218" s="188">
        <f>IF(AND(E218="Да",OR(AND(F218 = "Да",ISBLANK(H218)),AND(F218 = "Да", H218 = "В соответствии с техническим заданием"),AND(F218 = "Нет",NOT(H218 = "В соответствии с техническим заданием")))),1,0)</f>
        <v>0</v>
      </c>
      <c r="AF218" s="188">
        <f>IF(OR(AND(E218="Нет",F218="Нет"),AND(E218="Да",F218="Нет"),AND(E218="Да",F218="Да")),0,1)</f>
        <v>0</v>
      </c>
      <c r="AG218" s="188">
        <f>IF(AND(Q218="Россия"),1,0)</f>
        <v>0</v>
      </c>
      <c r="AH218" s="188">
        <f>Z218*AG218</f>
        <v>0</v>
      </c>
      <c r="AI218" s="73" t="s">
        <v>105</v>
      </c>
    </row>
    <row r="219" spans="1:35" ht="50.1" customHeight="1" x14ac:dyDescent="0.45">
      <c r="A219" s="174" t="s">
        <v>498</v>
      </c>
      <c r="B219" s="174">
        <v>209</v>
      </c>
      <c r="C219" s="174">
        <v>87</v>
      </c>
      <c r="D219" s="175" t="s">
        <v>499</v>
      </c>
      <c r="E219" s="176" t="s">
        <v>85</v>
      </c>
      <c r="F219" s="177" t="s">
        <v>85</v>
      </c>
      <c r="G219" s="178" t="s">
        <v>128</v>
      </c>
      <c r="H219" s="178" t="s">
        <v>128</v>
      </c>
      <c r="I219" s="179"/>
      <c r="J219" s="180" t="s">
        <v>195</v>
      </c>
      <c r="K219" s="174" t="s">
        <v>196</v>
      </c>
      <c r="L219" s="174">
        <v>1</v>
      </c>
      <c r="M219" s="174" t="s">
        <v>197</v>
      </c>
      <c r="N219" s="181">
        <v>4</v>
      </c>
      <c r="O219" s="174" t="s">
        <v>198</v>
      </c>
      <c r="P219" s="174" t="s">
        <v>199</v>
      </c>
      <c r="Q219" s="177" t="s">
        <v>200</v>
      </c>
      <c r="R219" s="182">
        <v>9378.24</v>
      </c>
      <c r="S219" s="183">
        <v>0</v>
      </c>
      <c r="T219" s="184" t="s">
        <v>116</v>
      </c>
      <c r="U219" s="182">
        <v>0</v>
      </c>
      <c r="V219" s="185">
        <f>ROUND(ROUND(S219,2)*ROUND(L219,3),2)</f>
        <v>0</v>
      </c>
      <c r="W219" s="185">
        <f>ROUND(V219*IF(UPPER(T219)="18%",18,1)*IF(UPPER(T219)="10%",10,1)*IF(UPPER(T219)="НДС не облагается",0,1)/100,2)</f>
        <v>0</v>
      </c>
      <c r="X219" s="185">
        <f>ROUND(W219+V219,2)</f>
        <v>0</v>
      </c>
      <c r="Y219" s="186">
        <f>IF(S219&gt;IF(U219=0,S219,U219),1,0)</f>
        <v>0</v>
      </c>
      <c r="Z219" s="186">
        <f t="shared" si="12"/>
        <v>0</v>
      </c>
      <c r="AA219" s="186">
        <f t="shared" si="13"/>
        <v>0</v>
      </c>
      <c r="AB219" s="186">
        <f t="shared" si="14"/>
        <v>0</v>
      </c>
      <c r="AC219" s="187">
        <f t="shared" si="15"/>
        <v>1</v>
      </c>
      <c r="AD219" s="187">
        <f>IF(AND(E219="Да",OR(AND(F219 = "Да",ISBLANK(G219)),AND(F219 = "Да", G219 = "В соответствии с техническим заданием"),AND(F219 = "Нет",NOT(G219 = "В соответствии с техническим заданием")))),1,0)</f>
        <v>0</v>
      </c>
      <c r="AE219" s="188">
        <f>IF(AND(E219="Да",OR(AND(F219 = "Да",ISBLANK(H219)),AND(F219 = "Да", H219 = "В соответствии с техническим заданием"),AND(F219 = "Нет",NOT(H219 = "В соответствии с техническим заданием")))),1,0)</f>
        <v>0</v>
      </c>
      <c r="AF219" s="188">
        <f>IF(OR(AND(E219="Нет",F219="Нет"),AND(E219="Да",F219="Нет"),AND(E219="Да",F219="Да")),0,1)</f>
        <v>0</v>
      </c>
      <c r="AG219" s="188">
        <f>IF(AND(Q219="Россия"),1,0)</f>
        <v>0</v>
      </c>
      <c r="AH219" s="188">
        <f>Z219*AG219</f>
        <v>0</v>
      </c>
      <c r="AI219" s="73" t="s">
        <v>105</v>
      </c>
    </row>
    <row r="220" spans="1:35" ht="50.1" customHeight="1" x14ac:dyDescent="0.45">
      <c r="A220" s="174" t="s">
        <v>500</v>
      </c>
      <c r="B220" s="174">
        <v>210</v>
      </c>
      <c r="C220" s="174">
        <v>87</v>
      </c>
      <c r="D220" s="175" t="s">
        <v>499</v>
      </c>
      <c r="E220" s="176" t="s">
        <v>85</v>
      </c>
      <c r="F220" s="177" t="s">
        <v>85</v>
      </c>
      <c r="G220" s="178" t="s">
        <v>128</v>
      </c>
      <c r="H220" s="178" t="s">
        <v>128</v>
      </c>
      <c r="I220" s="179"/>
      <c r="J220" s="180" t="s">
        <v>195</v>
      </c>
      <c r="K220" s="174" t="s">
        <v>196</v>
      </c>
      <c r="L220" s="174">
        <v>1</v>
      </c>
      <c r="M220" s="174" t="s">
        <v>197</v>
      </c>
      <c r="N220" s="181">
        <v>4</v>
      </c>
      <c r="O220" s="174" t="s">
        <v>198</v>
      </c>
      <c r="P220" s="174" t="s">
        <v>199</v>
      </c>
      <c r="Q220" s="177" t="s">
        <v>200</v>
      </c>
      <c r="R220" s="182">
        <v>9378.24</v>
      </c>
      <c r="S220" s="183">
        <v>0</v>
      </c>
      <c r="T220" s="184" t="s">
        <v>116</v>
      </c>
      <c r="U220" s="182">
        <v>0</v>
      </c>
      <c r="V220" s="185">
        <f>ROUND(ROUND(S220,2)*ROUND(L220,3),2)</f>
        <v>0</v>
      </c>
      <c r="W220" s="185">
        <f>ROUND(V220*IF(UPPER(T220)="18%",18,1)*IF(UPPER(T220)="10%",10,1)*IF(UPPER(T220)="НДС не облагается",0,1)/100,2)</f>
        <v>0</v>
      </c>
      <c r="X220" s="185">
        <f>ROUND(W220+V220,2)</f>
        <v>0</v>
      </c>
      <c r="Y220" s="186">
        <f>IF(S220&gt;IF(U220=0,S220,U220),1,0)</f>
        <v>0</v>
      </c>
      <c r="Z220" s="186">
        <f t="shared" si="12"/>
        <v>0</v>
      </c>
      <c r="AA220" s="186">
        <f t="shared" si="13"/>
        <v>0</v>
      </c>
      <c r="AB220" s="186">
        <f t="shared" si="14"/>
        <v>0</v>
      </c>
      <c r="AC220" s="187">
        <f t="shared" si="15"/>
        <v>1</v>
      </c>
      <c r="AD220" s="187">
        <f>IF(AND(E220="Да",OR(AND(F220 = "Да",ISBLANK(G220)),AND(F220 = "Да", G220 = "В соответствии с техническим заданием"),AND(F220 = "Нет",NOT(G220 = "В соответствии с техническим заданием")))),1,0)</f>
        <v>0</v>
      </c>
      <c r="AE220" s="188">
        <f>IF(AND(E220="Да",OR(AND(F220 = "Да",ISBLANK(H220)),AND(F220 = "Да", H220 = "В соответствии с техническим заданием"),AND(F220 = "Нет",NOT(H220 = "В соответствии с техническим заданием")))),1,0)</f>
        <v>0</v>
      </c>
      <c r="AF220" s="188">
        <f>IF(OR(AND(E220="Нет",F220="Нет"),AND(E220="Да",F220="Нет"),AND(E220="Да",F220="Да")),0,1)</f>
        <v>0</v>
      </c>
      <c r="AG220" s="188">
        <f>IF(AND(Q220="Россия"),1,0)</f>
        <v>0</v>
      </c>
      <c r="AH220" s="188">
        <f>Z220*AG220</f>
        <v>0</v>
      </c>
      <c r="AI220" s="73" t="s">
        <v>105</v>
      </c>
    </row>
    <row r="221" spans="1:35" ht="50.1" customHeight="1" x14ac:dyDescent="0.45">
      <c r="A221" s="174" t="s">
        <v>501</v>
      </c>
      <c r="B221" s="174">
        <v>211</v>
      </c>
      <c r="C221" s="174">
        <v>87</v>
      </c>
      <c r="D221" s="175" t="s">
        <v>499</v>
      </c>
      <c r="E221" s="176" t="s">
        <v>85</v>
      </c>
      <c r="F221" s="177" t="s">
        <v>85</v>
      </c>
      <c r="G221" s="178" t="s">
        <v>128</v>
      </c>
      <c r="H221" s="178" t="s">
        <v>128</v>
      </c>
      <c r="I221" s="179"/>
      <c r="J221" s="180" t="s">
        <v>195</v>
      </c>
      <c r="K221" s="174" t="s">
        <v>196</v>
      </c>
      <c r="L221" s="174">
        <v>1</v>
      </c>
      <c r="M221" s="174" t="s">
        <v>197</v>
      </c>
      <c r="N221" s="181">
        <v>4</v>
      </c>
      <c r="O221" s="174" t="s">
        <v>198</v>
      </c>
      <c r="P221" s="174" t="s">
        <v>199</v>
      </c>
      <c r="Q221" s="177" t="s">
        <v>200</v>
      </c>
      <c r="R221" s="182">
        <v>9378.24</v>
      </c>
      <c r="S221" s="183">
        <v>0</v>
      </c>
      <c r="T221" s="184" t="s">
        <v>116</v>
      </c>
      <c r="U221" s="182">
        <v>0</v>
      </c>
      <c r="V221" s="185">
        <f>ROUND(ROUND(S221,2)*ROUND(L221,3),2)</f>
        <v>0</v>
      </c>
      <c r="W221" s="185">
        <f>ROUND(V221*IF(UPPER(T221)="18%",18,1)*IF(UPPER(T221)="10%",10,1)*IF(UPPER(T221)="НДС не облагается",0,1)/100,2)</f>
        <v>0</v>
      </c>
      <c r="X221" s="185">
        <f>ROUND(W221+V221,2)</f>
        <v>0</v>
      </c>
      <c r="Y221" s="186">
        <f>IF(S221&gt;IF(U221=0,S221,U221),1,0)</f>
        <v>0</v>
      </c>
      <c r="Z221" s="186">
        <f t="shared" si="12"/>
        <v>0</v>
      </c>
      <c r="AA221" s="186">
        <f t="shared" si="13"/>
        <v>0</v>
      </c>
      <c r="AB221" s="186">
        <f t="shared" si="14"/>
        <v>0</v>
      </c>
      <c r="AC221" s="187">
        <f t="shared" si="15"/>
        <v>1</v>
      </c>
      <c r="AD221" s="187">
        <f>IF(AND(E221="Да",OR(AND(F221 = "Да",ISBLANK(G221)),AND(F221 = "Да", G221 = "В соответствии с техническим заданием"),AND(F221 = "Нет",NOT(G221 = "В соответствии с техническим заданием")))),1,0)</f>
        <v>0</v>
      </c>
      <c r="AE221" s="188">
        <f>IF(AND(E221="Да",OR(AND(F221 = "Да",ISBLANK(H221)),AND(F221 = "Да", H221 = "В соответствии с техническим заданием"),AND(F221 = "Нет",NOT(H221 = "В соответствии с техническим заданием")))),1,0)</f>
        <v>0</v>
      </c>
      <c r="AF221" s="188">
        <f>IF(OR(AND(E221="Нет",F221="Нет"),AND(E221="Да",F221="Нет"),AND(E221="Да",F221="Да")),0,1)</f>
        <v>0</v>
      </c>
      <c r="AG221" s="188">
        <f>IF(AND(Q221="Россия"),1,0)</f>
        <v>0</v>
      </c>
      <c r="AH221" s="188">
        <f>Z221*AG221</f>
        <v>0</v>
      </c>
      <c r="AI221" s="73" t="s">
        <v>105</v>
      </c>
    </row>
    <row r="222" spans="1:35" ht="50.1" customHeight="1" x14ac:dyDescent="0.45">
      <c r="A222" s="174" t="s">
        <v>502</v>
      </c>
      <c r="B222" s="174">
        <v>212</v>
      </c>
      <c r="C222" s="174">
        <v>526</v>
      </c>
      <c r="D222" s="175" t="s">
        <v>496</v>
      </c>
      <c r="E222" s="176" t="s">
        <v>85</v>
      </c>
      <c r="F222" s="177" t="s">
        <v>85</v>
      </c>
      <c r="G222" s="178" t="s">
        <v>128</v>
      </c>
      <c r="H222" s="178" t="s">
        <v>128</v>
      </c>
      <c r="I222" s="179"/>
      <c r="J222" s="180" t="s">
        <v>195</v>
      </c>
      <c r="K222" s="174" t="s">
        <v>196</v>
      </c>
      <c r="L222" s="174">
        <v>1</v>
      </c>
      <c r="M222" s="174" t="s">
        <v>197</v>
      </c>
      <c r="N222" s="181">
        <v>3</v>
      </c>
      <c r="O222" s="174" t="s">
        <v>198</v>
      </c>
      <c r="P222" s="174" t="s">
        <v>199</v>
      </c>
      <c r="Q222" s="177" t="s">
        <v>200</v>
      </c>
      <c r="R222" s="182">
        <v>9378.24</v>
      </c>
      <c r="S222" s="183">
        <v>0</v>
      </c>
      <c r="T222" s="184" t="s">
        <v>116</v>
      </c>
      <c r="U222" s="182">
        <v>0</v>
      </c>
      <c r="V222" s="185">
        <f>ROUND(ROUND(S222,2)*ROUND(L222,3),2)</f>
        <v>0</v>
      </c>
      <c r="W222" s="185">
        <f>ROUND(V222*IF(UPPER(T222)="18%",18,1)*IF(UPPER(T222)="10%",10,1)*IF(UPPER(T222)="НДС не облагается",0,1)/100,2)</f>
        <v>0</v>
      </c>
      <c r="X222" s="185">
        <f>ROUND(W222+V222,2)</f>
        <v>0</v>
      </c>
      <c r="Y222" s="186">
        <f>IF(S222&gt;IF(U222=0,S222,U222),1,0)</f>
        <v>0</v>
      </c>
      <c r="Z222" s="186">
        <f t="shared" si="12"/>
        <v>0</v>
      </c>
      <c r="AA222" s="186">
        <f t="shared" si="13"/>
        <v>0</v>
      </c>
      <c r="AB222" s="186">
        <f t="shared" si="14"/>
        <v>0</v>
      </c>
      <c r="AC222" s="187">
        <f t="shared" si="15"/>
        <v>1</v>
      </c>
      <c r="AD222" s="187">
        <f>IF(AND(E222="Да",OR(AND(F222 = "Да",ISBLANK(G222)),AND(F222 = "Да", G222 = "В соответствии с техническим заданием"),AND(F222 = "Нет",NOT(G222 = "В соответствии с техническим заданием")))),1,0)</f>
        <v>0</v>
      </c>
      <c r="AE222" s="188">
        <f>IF(AND(E222="Да",OR(AND(F222 = "Да",ISBLANK(H222)),AND(F222 = "Да", H222 = "В соответствии с техническим заданием"),AND(F222 = "Нет",NOT(H222 = "В соответствии с техническим заданием")))),1,0)</f>
        <v>0</v>
      </c>
      <c r="AF222" s="188">
        <f>IF(OR(AND(E222="Нет",F222="Нет"),AND(E222="Да",F222="Нет"),AND(E222="Да",F222="Да")),0,1)</f>
        <v>0</v>
      </c>
      <c r="AG222" s="188">
        <f>IF(AND(Q222="Россия"),1,0)</f>
        <v>0</v>
      </c>
      <c r="AH222" s="188">
        <f>Z222*AG222</f>
        <v>0</v>
      </c>
      <c r="AI222" s="73" t="s">
        <v>105</v>
      </c>
    </row>
    <row r="223" spans="1:35" ht="50.1" customHeight="1" x14ac:dyDescent="0.45">
      <c r="A223" s="174" t="s">
        <v>503</v>
      </c>
      <c r="B223" s="174">
        <v>213</v>
      </c>
      <c r="C223" s="174">
        <v>87</v>
      </c>
      <c r="D223" s="175" t="s">
        <v>499</v>
      </c>
      <c r="E223" s="176" t="s">
        <v>85</v>
      </c>
      <c r="F223" s="177" t="s">
        <v>85</v>
      </c>
      <c r="G223" s="178" t="s">
        <v>128</v>
      </c>
      <c r="H223" s="178" t="s">
        <v>128</v>
      </c>
      <c r="I223" s="179"/>
      <c r="J223" s="180" t="s">
        <v>195</v>
      </c>
      <c r="K223" s="174" t="s">
        <v>196</v>
      </c>
      <c r="L223" s="174">
        <v>1</v>
      </c>
      <c r="M223" s="174" t="s">
        <v>197</v>
      </c>
      <c r="N223" s="181">
        <v>4</v>
      </c>
      <c r="O223" s="174" t="s">
        <v>198</v>
      </c>
      <c r="P223" s="174" t="s">
        <v>199</v>
      </c>
      <c r="Q223" s="177" t="s">
        <v>200</v>
      </c>
      <c r="R223" s="182">
        <v>9378.24</v>
      </c>
      <c r="S223" s="183">
        <v>0</v>
      </c>
      <c r="T223" s="184" t="s">
        <v>116</v>
      </c>
      <c r="U223" s="182">
        <v>0</v>
      </c>
      <c r="V223" s="185">
        <f>ROUND(ROUND(S223,2)*ROUND(L223,3),2)</f>
        <v>0</v>
      </c>
      <c r="W223" s="185">
        <f>ROUND(V223*IF(UPPER(T223)="18%",18,1)*IF(UPPER(T223)="10%",10,1)*IF(UPPER(T223)="НДС не облагается",0,1)/100,2)</f>
        <v>0</v>
      </c>
      <c r="X223" s="185">
        <f>ROUND(W223+V223,2)</f>
        <v>0</v>
      </c>
      <c r="Y223" s="186">
        <f>IF(S223&gt;IF(U223=0,S223,U223),1,0)</f>
        <v>0</v>
      </c>
      <c r="Z223" s="186">
        <f t="shared" si="12"/>
        <v>0</v>
      </c>
      <c r="AA223" s="186">
        <f t="shared" si="13"/>
        <v>0</v>
      </c>
      <c r="AB223" s="186">
        <f t="shared" si="14"/>
        <v>0</v>
      </c>
      <c r="AC223" s="187">
        <f t="shared" si="15"/>
        <v>1</v>
      </c>
      <c r="AD223" s="187">
        <f>IF(AND(E223="Да",OR(AND(F223 = "Да",ISBLANK(G223)),AND(F223 = "Да", G223 = "В соответствии с техническим заданием"),AND(F223 = "Нет",NOT(G223 = "В соответствии с техническим заданием")))),1,0)</f>
        <v>0</v>
      </c>
      <c r="AE223" s="188">
        <f>IF(AND(E223="Да",OR(AND(F223 = "Да",ISBLANK(H223)),AND(F223 = "Да", H223 = "В соответствии с техническим заданием"),AND(F223 = "Нет",NOT(H223 = "В соответствии с техническим заданием")))),1,0)</f>
        <v>0</v>
      </c>
      <c r="AF223" s="188">
        <f>IF(OR(AND(E223="Нет",F223="Нет"),AND(E223="Да",F223="Нет"),AND(E223="Да",F223="Да")),0,1)</f>
        <v>0</v>
      </c>
      <c r="AG223" s="188">
        <f>IF(AND(Q223="Россия"),1,0)</f>
        <v>0</v>
      </c>
      <c r="AH223" s="188">
        <f>Z223*AG223</f>
        <v>0</v>
      </c>
      <c r="AI223" s="73" t="s">
        <v>105</v>
      </c>
    </row>
    <row r="224" spans="1:35" ht="50.1" customHeight="1" x14ac:dyDescent="0.45">
      <c r="A224" s="174" t="s">
        <v>504</v>
      </c>
      <c r="B224" s="174">
        <v>214</v>
      </c>
      <c r="C224" s="174">
        <v>140</v>
      </c>
      <c r="D224" s="175" t="s">
        <v>505</v>
      </c>
      <c r="E224" s="176" t="s">
        <v>85</v>
      </c>
      <c r="F224" s="177" t="s">
        <v>85</v>
      </c>
      <c r="G224" s="178" t="s">
        <v>128</v>
      </c>
      <c r="H224" s="178" t="s">
        <v>128</v>
      </c>
      <c r="I224" s="179"/>
      <c r="J224" s="180" t="s">
        <v>195</v>
      </c>
      <c r="K224" s="174" t="s">
        <v>196</v>
      </c>
      <c r="L224" s="174">
        <v>1</v>
      </c>
      <c r="M224" s="174" t="s">
        <v>197</v>
      </c>
      <c r="N224" s="181">
        <v>1</v>
      </c>
      <c r="O224" s="174" t="s">
        <v>198</v>
      </c>
      <c r="P224" s="174" t="s">
        <v>199</v>
      </c>
      <c r="Q224" s="177" t="s">
        <v>200</v>
      </c>
      <c r="R224" s="182">
        <v>9470.48</v>
      </c>
      <c r="S224" s="183">
        <v>0</v>
      </c>
      <c r="T224" s="184" t="s">
        <v>116</v>
      </c>
      <c r="U224" s="182">
        <v>0</v>
      </c>
      <c r="V224" s="185">
        <f>ROUND(ROUND(S224,2)*ROUND(L224,3),2)</f>
        <v>0</v>
      </c>
      <c r="W224" s="185">
        <f>ROUND(V224*IF(UPPER(T224)="18%",18,1)*IF(UPPER(T224)="10%",10,1)*IF(UPPER(T224)="НДС не облагается",0,1)/100,2)</f>
        <v>0</v>
      </c>
      <c r="X224" s="185">
        <f>ROUND(W224+V224,2)</f>
        <v>0</v>
      </c>
      <c r="Y224" s="186">
        <f>IF(S224&gt;IF(U224=0,S224,U224),1,0)</f>
        <v>0</v>
      </c>
      <c r="Z224" s="186">
        <f t="shared" si="12"/>
        <v>0</v>
      </c>
      <c r="AA224" s="186">
        <f t="shared" si="13"/>
        <v>0</v>
      </c>
      <c r="AB224" s="186">
        <f t="shared" si="14"/>
        <v>0</v>
      </c>
      <c r="AC224" s="187">
        <f t="shared" si="15"/>
        <v>1</v>
      </c>
      <c r="AD224" s="187">
        <f>IF(AND(E224="Да",OR(AND(F224 = "Да",ISBLANK(G224)),AND(F224 = "Да", G224 = "В соответствии с техническим заданием"),AND(F224 = "Нет",NOT(G224 = "В соответствии с техническим заданием")))),1,0)</f>
        <v>0</v>
      </c>
      <c r="AE224" s="188">
        <f>IF(AND(E224="Да",OR(AND(F224 = "Да",ISBLANK(H224)),AND(F224 = "Да", H224 = "В соответствии с техническим заданием"),AND(F224 = "Нет",NOT(H224 = "В соответствии с техническим заданием")))),1,0)</f>
        <v>0</v>
      </c>
      <c r="AF224" s="188">
        <f>IF(OR(AND(E224="Нет",F224="Нет"),AND(E224="Да",F224="Нет"),AND(E224="Да",F224="Да")),0,1)</f>
        <v>0</v>
      </c>
      <c r="AG224" s="188">
        <f>IF(AND(Q224="Россия"),1,0)</f>
        <v>0</v>
      </c>
      <c r="AH224" s="188">
        <f>Z224*AG224</f>
        <v>0</v>
      </c>
      <c r="AI224" s="73" t="s">
        <v>105</v>
      </c>
    </row>
    <row r="225" spans="1:35" ht="50.1" customHeight="1" x14ac:dyDescent="0.45">
      <c r="A225" s="174" t="s">
        <v>506</v>
      </c>
      <c r="B225" s="174">
        <v>215</v>
      </c>
      <c r="C225" s="174">
        <v>337</v>
      </c>
      <c r="D225" s="175" t="s">
        <v>507</v>
      </c>
      <c r="E225" s="176" t="s">
        <v>85</v>
      </c>
      <c r="F225" s="177" t="s">
        <v>85</v>
      </c>
      <c r="G225" s="178" t="s">
        <v>128</v>
      </c>
      <c r="H225" s="178" t="s">
        <v>128</v>
      </c>
      <c r="I225" s="179"/>
      <c r="J225" s="180" t="s">
        <v>195</v>
      </c>
      <c r="K225" s="174" t="s">
        <v>196</v>
      </c>
      <c r="L225" s="174">
        <v>1</v>
      </c>
      <c r="M225" s="174" t="s">
        <v>197</v>
      </c>
      <c r="N225" s="181">
        <v>4</v>
      </c>
      <c r="O225" s="174" t="s">
        <v>198</v>
      </c>
      <c r="P225" s="174" t="s">
        <v>199</v>
      </c>
      <c r="Q225" s="177" t="s">
        <v>200</v>
      </c>
      <c r="R225" s="182">
        <v>9555.59</v>
      </c>
      <c r="S225" s="183">
        <v>0</v>
      </c>
      <c r="T225" s="184" t="s">
        <v>116</v>
      </c>
      <c r="U225" s="182">
        <v>0</v>
      </c>
      <c r="V225" s="185">
        <f>ROUND(ROUND(S225,2)*ROUND(L225,3),2)</f>
        <v>0</v>
      </c>
      <c r="W225" s="185">
        <f>ROUND(V225*IF(UPPER(T225)="18%",18,1)*IF(UPPER(T225)="10%",10,1)*IF(UPPER(T225)="НДС не облагается",0,1)/100,2)</f>
        <v>0</v>
      </c>
      <c r="X225" s="185">
        <f>ROUND(W225+V225,2)</f>
        <v>0</v>
      </c>
      <c r="Y225" s="186">
        <f>IF(S225&gt;IF(U225=0,S225,U225),1,0)</f>
        <v>0</v>
      </c>
      <c r="Z225" s="186">
        <f t="shared" si="12"/>
        <v>0</v>
      </c>
      <c r="AA225" s="186">
        <f t="shared" si="13"/>
        <v>0</v>
      </c>
      <c r="AB225" s="186">
        <f t="shared" si="14"/>
        <v>0</v>
      </c>
      <c r="AC225" s="187">
        <f t="shared" si="15"/>
        <v>1</v>
      </c>
      <c r="AD225" s="187">
        <f>IF(AND(E225="Да",OR(AND(F225 = "Да",ISBLANK(G225)),AND(F225 = "Да", G225 = "В соответствии с техническим заданием"),AND(F225 = "Нет",NOT(G225 = "В соответствии с техническим заданием")))),1,0)</f>
        <v>0</v>
      </c>
      <c r="AE225" s="188">
        <f>IF(AND(E225="Да",OR(AND(F225 = "Да",ISBLANK(H225)),AND(F225 = "Да", H225 = "В соответствии с техническим заданием"),AND(F225 = "Нет",NOT(H225 = "В соответствии с техническим заданием")))),1,0)</f>
        <v>0</v>
      </c>
      <c r="AF225" s="188">
        <f>IF(OR(AND(E225="Нет",F225="Нет"),AND(E225="Да",F225="Нет"),AND(E225="Да",F225="Да")),0,1)</f>
        <v>0</v>
      </c>
      <c r="AG225" s="188">
        <f>IF(AND(Q225="Россия"),1,0)</f>
        <v>0</v>
      </c>
      <c r="AH225" s="188">
        <f>Z225*AG225</f>
        <v>0</v>
      </c>
      <c r="AI225" s="73" t="s">
        <v>105</v>
      </c>
    </row>
    <row r="226" spans="1:35" ht="50.1" customHeight="1" x14ac:dyDescent="0.45">
      <c r="A226" s="174" t="s">
        <v>508</v>
      </c>
      <c r="B226" s="174">
        <v>216</v>
      </c>
      <c r="C226" s="174">
        <v>337</v>
      </c>
      <c r="D226" s="175" t="s">
        <v>507</v>
      </c>
      <c r="E226" s="176" t="s">
        <v>85</v>
      </c>
      <c r="F226" s="177" t="s">
        <v>85</v>
      </c>
      <c r="G226" s="178" t="s">
        <v>128</v>
      </c>
      <c r="H226" s="178" t="s">
        <v>128</v>
      </c>
      <c r="I226" s="179"/>
      <c r="J226" s="180" t="s">
        <v>195</v>
      </c>
      <c r="K226" s="174" t="s">
        <v>196</v>
      </c>
      <c r="L226" s="174">
        <v>1</v>
      </c>
      <c r="M226" s="174" t="s">
        <v>197</v>
      </c>
      <c r="N226" s="181">
        <v>4</v>
      </c>
      <c r="O226" s="174" t="s">
        <v>198</v>
      </c>
      <c r="P226" s="174" t="s">
        <v>199</v>
      </c>
      <c r="Q226" s="177" t="s">
        <v>200</v>
      </c>
      <c r="R226" s="182">
        <v>9555.59</v>
      </c>
      <c r="S226" s="183">
        <v>0</v>
      </c>
      <c r="T226" s="184" t="s">
        <v>116</v>
      </c>
      <c r="U226" s="182">
        <v>0</v>
      </c>
      <c r="V226" s="185">
        <f>ROUND(ROUND(S226,2)*ROUND(L226,3),2)</f>
        <v>0</v>
      </c>
      <c r="W226" s="185">
        <f>ROUND(V226*IF(UPPER(T226)="18%",18,1)*IF(UPPER(T226)="10%",10,1)*IF(UPPER(T226)="НДС не облагается",0,1)/100,2)</f>
        <v>0</v>
      </c>
      <c r="X226" s="185">
        <f>ROUND(W226+V226,2)</f>
        <v>0</v>
      </c>
      <c r="Y226" s="186">
        <f>IF(S226&gt;IF(U226=0,S226,U226),1,0)</f>
        <v>0</v>
      </c>
      <c r="Z226" s="186">
        <f t="shared" si="12"/>
        <v>0</v>
      </c>
      <c r="AA226" s="186">
        <f t="shared" si="13"/>
        <v>0</v>
      </c>
      <c r="AB226" s="186">
        <f t="shared" si="14"/>
        <v>0</v>
      </c>
      <c r="AC226" s="187">
        <f t="shared" si="15"/>
        <v>1</v>
      </c>
      <c r="AD226" s="187">
        <f>IF(AND(E226="Да",OR(AND(F226 = "Да",ISBLANK(G226)),AND(F226 = "Да", G226 = "В соответствии с техническим заданием"),AND(F226 = "Нет",NOT(G226 = "В соответствии с техническим заданием")))),1,0)</f>
        <v>0</v>
      </c>
      <c r="AE226" s="188">
        <f>IF(AND(E226="Да",OR(AND(F226 = "Да",ISBLANK(H226)),AND(F226 = "Да", H226 = "В соответствии с техническим заданием"),AND(F226 = "Нет",NOT(H226 = "В соответствии с техническим заданием")))),1,0)</f>
        <v>0</v>
      </c>
      <c r="AF226" s="188">
        <f>IF(OR(AND(E226="Нет",F226="Нет"),AND(E226="Да",F226="Нет"),AND(E226="Да",F226="Да")),0,1)</f>
        <v>0</v>
      </c>
      <c r="AG226" s="188">
        <f>IF(AND(Q226="Россия"),1,0)</f>
        <v>0</v>
      </c>
      <c r="AH226" s="188">
        <f>Z226*AG226</f>
        <v>0</v>
      </c>
      <c r="AI226" s="73" t="s">
        <v>105</v>
      </c>
    </row>
    <row r="227" spans="1:35" ht="50.1" customHeight="1" x14ac:dyDescent="0.45">
      <c r="A227" s="174" t="s">
        <v>509</v>
      </c>
      <c r="B227" s="174">
        <v>217</v>
      </c>
      <c r="C227" s="174">
        <v>337</v>
      </c>
      <c r="D227" s="175" t="s">
        <v>507</v>
      </c>
      <c r="E227" s="176" t="s">
        <v>85</v>
      </c>
      <c r="F227" s="177" t="s">
        <v>85</v>
      </c>
      <c r="G227" s="178" t="s">
        <v>128</v>
      </c>
      <c r="H227" s="178" t="s">
        <v>128</v>
      </c>
      <c r="I227" s="179"/>
      <c r="J227" s="180" t="s">
        <v>195</v>
      </c>
      <c r="K227" s="174" t="s">
        <v>196</v>
      </c>
      <c r="L227" s="174">
        <v>1</v>
      </c>
      <c r="M227" s="174" t="s">
        <v>197</v>
      </c>
      <c r="N227" s="181">
        <v>4</v>
      </c>
      <c r="O227" s="174" t="s">
        <v>198</v>
      </c>
      <c r="P227" s="174" t="s">
        <v>199</v>
      </c>
      <c r="Q227" s="177" t="s">
        <v>200</v>
      </c>
      <c r="R227" s="182">
        <v>9555.59</v>
      </c>
      <c r="S227" s="183">
        <v>0</v>
      </c>
      <c r="T227" s="184" t="s">
        <v>116</v>
      </c>
      <c r="U227" s="182">
        <v>0</v>
      </c>
      <c r="V227" s="185">
        <f>ROUND(ROUND(S227,2)*ROUND(L227,3),2)</f>
        <v>0</v>
      </c>
      <c r="W227" s="185">
        <f>ROUND(V227*IF(UPPER(T227)="18%",18,1)*IF(UPPER(T227)="10%",10,1)*IF(UPPER(T227)="НДС не облагается",0,1)/100,2)</f>
        <v>0</v>
      </c>
      <c r="X227" s="185">
        <f>ROUND(W227+V227,2)</f>
        <v>0</v>
      </c>
      <c r="Y227" s="186">
        <f>IF(S227&gt;IF(U227=0,S227,U227),1,0)</f>
        <v>0</v>
      </c>
      <c r="Z227" s="186">
        <f t="shared" si="12"/>
        <v>0</v>
      </c>
      <c r="AA227" s="186">
        <f t="shared" si="13"/>
        <v>0</v>
      </c>
      <c r="AB227" s="186">
        <f t="shared" si="14"/>
        <v>0</v>
      </c>
      <c r="AC227" s="187">
        <f t="shared" si="15"/>
        <v>1</v>
      </c>
      <c r="AD227" s="187">
        <f>IF(AND(E227="Да",OR(AND(F227 = "Да",ISBLANK(G227)),AND(F227 = "Да", G227 = "В соответствии с техническим заданием"),AND(F227 = "Нет",NOT(G227 = "В соответствии с техническим заданием")))),1,0)</f>
        <v>0</v>
      </c>
      <c r="AE227" s="188">
        <f>IF(AND(E227="Да",OR(AND(F227 = "Да",ISBLANK(H227)),AND(F227 = "Да", H227 = "В соответствии с техническим заданием"),AND(F227 = "Нет",NOT(H227 = "В соответствии с техническим заданием")))),1,0)</f>
        <v>0</v>
      </c>
      <c r="AF227" s="188">
        <f>IF(OR(AND(E227="Нет",F227="Нет"),AND(E227="Да",F227="Нет"),AND(E227="Да",F227="Да")),0,1)</f>
        <v>0</v>
      </c>
      <c r="AG227" s="188">
        <f>IF(AND(Q227="Россия"),1,0)</f>
        <v>0</v>
      </c>
      <c r="AH227" s="188">
        <f>Z227*AG227</f>
        <v>0</v>
      </c>
      <c r="AI227" s="73" t="s">
        <v>105</v>
      </c>
    </row>
    <row r="228" spans="1:35" ht="50.1" customHeight="1" x14ac:dyDescent="0.45">
      <c r="A228" s="174" t="s">
        <v>510</v>
      </c>
      <c r="B228" s="174">
        <v>218</v>
      </c>
      <c r="C228" s="174">
        <v>337</v>
      </c>
      <c r="D228" s="175" t="s">
        <v>507</v>
      </c>
      <c r="E228" s="176" t="s">
        <v>85</v>
      </c>
      <c r="F228" s="177" t="s">
        <v>85</v>
      </c>
      <c r="G228" s="178" t="s">
        <v>128</v>
      </c>
      <c r="H228" s="178" t="s">
        <v>128</v>
      </c>
      <c r="I228" s="179"/>
      <c r="J228" s="180" t="s">
        <v>195</v>
      </c>
      <c r="K228" s="174" t="s">
        <v>196</v>
      </c>
      <c r="L228" s="174">
        <v>1</v>
      </c>
      <c r="M228" s="174" t="s">
        <v>197</v>
      </c>
      <c r="N228" s="181">
        <v>4</v>
      </c>
      <c r="O228" s="174" t="s">
        <v>198</v>
      </c>
      <c r="P228" s="174" t="s">
        <v>199</v>
      </c>
      <c r="Q228" s="177" t="s">
        <v>200</v>
      </c>
      <c r="R228" s="182">
        <v>9555.59</v>
      </c>
      <c r="S228" s="183">
        <v>0</v>
      </c>
      <c r="T228" s="184" t="s">
        <v>116</v>
      </c>
      <c r="U228" s="182">
        <v>0</v>
      </c>
      <c r="V228" s="185">
        <f>ROUND(ROUND(S228,2)*ROUND(L228,3),2)</f>
        <v>0</v>
      </c>
      <c r="W228" s="185">
        <f>ROUND(V228*IF(UPPER(T228)="18%",18,1)*IF(UPPER(T228)="10%",10,1)*IF(UPPER(T228)="НДС не облагается",0,1)/100,2)</f>
        <v>0</v>
      </c>
      <c r="X228" s="185">
        <f>ROUND(W228+V228,2)</f>
        <v>0</v>
      </c>
      <c r="Y228" s="186">
        <f>IF(S228&gt;IF(U228=0,S228,U228),1,0)</f>
        <v>0</v>
      </c>
      <c r="Z228" s="186">
        <f t="shared" si="12"/>
        <v>0</v>
      </c>
      <c r="AA228" s="186">
        <f t="shared" si="13"/>
        <v>0</v>
      </c>
      <c r="AB228" s="186">
        <f t="shared" si="14"/>
        <v>0</v>
      </c>
      <c r="AC228" s="187">
        <f t="shared" si="15"/>
        <v>1</v>
      </c>
      <c r="AD228" s="187">
        <f>IF(AND(E228="Да",OR(AND(F228 = "Да",ISBLANK(G228)),AND(F228 = "Да", G228 = "В соответствии с техническим заданием"),AND(F228 = "Нет",NOT(G228 = "В соответствии с техническим заданием")))),1,0)</f>
        <v>0</v>
      </c>
      <c r="AE228" s="188">
        <f>IF(AND(E228="Да",OR(AND(F228 = "Да",ISBLANK(H228)),AND(F228 = "Да", H228 = "В соответствии с техническим заданием"),AND(F228 = "Нет",NOT(H228 = "В соответствии с техническим заданием")))),1,0)</f>
        <v>0</v>
      </c>
      <c r="AF228" s="188">
        <f>IF(OR(AND(E228="Нет",F228="Нет"),AND(E228="Да",F228="Нет"),AND(E228="Да",F228="Да")),0,1)</f>
        <v>0</v>
      </c>
      <c r="AG228" s="188">
        <f>IF(AND(Q228="Россия"),1,0)</f>
        <v>0</v>
      </c>
      <c r="AH228" s="188">
        <f>Z228*AG228</f>
        <v>0</v>
      </c>
      <c r="AI228" s="73" t="s">
        <v>105</v>
      </c>
    </row>
    <row r="229" spans="1:35" ht="50.1" customHeight="1" x14ac:dyDescent="0.45">
      <c r="A229" s="174" t="s">
        <v>511</v>
      </c>
      <c r="B229" s="174">
        <v>219</v>
      </c>
      <c r="C229" s="174">
        <v>84</v>
      </c>
      <c r="D229" s="175" t="s">
        <v>512</v>
      </c>
      <c r="E229" s="176" t="s">
        <v>85</v>
      </c>
      <c r="F229" s="177" t="s">
        <v>85</v>
      </c>
      <c r="G229" s="178" t="s">
        <v>128</v>
      </c>
      <c r="H229" s="178" t="s">
        <v>128</v>
      </c>
      <c r="I229" s="179"/>
      <c r="J229" s="180" t="s">
        <v>195</v>
      </c>
      <c r="K229" s="174" t="s">
        <v>196</v>
      </c>
      <c r="L229" s="174">
        <v>2</v>
      </c>
      <c r="M229" s="174" t="s">
        <v>197</v>
      </c>
      <c r="N229" s="181">
        <v>2</v>
      </c>
      <c r="O229" s="174" t="s">
        <v>198</v>
      </c>
      <c r="P229" s="174" t="s">
        <v>199</v>
      </c>
      <c r="Q229" s="177" t="s">
        <v>200</v>
      </c>
      <c r="R229" s="182">
        <v>9600.76</v>
      </c>
      <c r="S229" s="183">
        <v>0</v>
      </c>
      <c r="T229" s="184" t="s">
        <v>116</v>
      </c>
      <c r="U229" s="182">
        <v>0</v>
      </c>
      <c r="V229" s="185">
        <f>ROUND(ROUND(S229,2)*ROUND(L229,3),2)</f>
        <v>0</v>
      </c>
      <c r="W229" s="185">
        <f>ROUND(V229*IF(UPPER(T229)="18%",18,1)*IF(UPPER(T229)="10%",10,1)*IF(UPPER(T229)="НДС не облагается",0,1)/100,2)</f>
        <v>0</v>
      </c>
      <c r="X229" s="185">
        <f>ROUND(W229+V229,2)</f>
        <v>0</v>
      </c>
      <c r="Y229" s="186">
        <f>IF(S229&gt;IF(U229=0,S229,U229),1,0)</f>
        <v>0</v>
      </c>
      <c r="Z229" s="186">
        <f t="shared" si="12"/>
        <v>0</v>
      </c>
      <c r="AA229" s="186">
        <f t="shared" si="13"/>
        <v>0</v>
      </c>
      <c r="AB229" s="186">
        <f t="shared" si="14"/>
        <v>0</v>
      </c>
      <c r="AC229" s="187">
        <f t="shared" si="15"/>
        <v>1</v>
      </c>
      <c r="AD229" s="187">
        <f>IF(AND(E229="Да",OR(AND(F229 = "Да",ISBLANK(G229)),AND(F229 = "Да", G229 = "В соответствии с техническим заданием"),AND(F229 = "Нет",NOT(G229 = "В соответствии с техническим заданием")))),1,0)</f>
        <v>0</v>
      </c>
      <c r="AE229" s="188">
        <f>IF(AND(E229="Да",OR(AND(F229 = "Да",ISBLANK(H229)),AND(F229 = "Да", H229 = "В соответствии с техническим заданием"),AND(F229 = "Нет",NOT(H229 = "В соответствии с техническим заданием")))),1,0)</f>
        <v>0</v>
      </c>
      <c r="AF229" s="188">
        <f>IF(OR(AND(E229="Нет",F229="Нет"),AND(E229="Да",F229="Нет"),AND(E229="Да",F229="Да")),0,1)</f>
        <v>0</v>
      </c>
      <c r="AG229" s="188">
        <f>IF(AND(Q229="Россия"),1,0)</f>
        <v>0</v>
      </c>
      <c r="AH229" s="188">
        <f>Z229*AG229</f>
        <v>0</v>
      </c>
      <c r="AI229" s="73" t="s">
        <v>105</v>
      </c>
    </row>
    <row r="230" spans="1:35" ht="50.1" customHeight="1" x14ac:dyDescent="0.45">
      <c r="A230" s="174" t="s">
        <v>513</v>
      </c>
      <c r="B230" s="174">
        <v>220</v>
      </c>
      <c r="C230" s="174">
        <v>9</v>
      </c>
      <c r="D230" s="175" t="s">
        <v>238</v>
      </c>
      <c r="E230" s="176" t="s">
        <v>85</v>
      </c>
      <c r="F230" s="177" t="s">
        <v>85</v>
      </c>
      <c r="G230" s="178" t="s">
        <v>128</v>
      </c>
      <c r="H230" s="178" t="s">
        <v>128</v>
      </c>
      <c r="I230" s="179"/>
      <c r="J230" s="180" t="s">
        <v>195</v>
      </c>
      <c r="K230" s="174" t="s">
        <v>196</v>
      </c>
      <c r="L230" s="174">
        <v>100</v>
      </c>
      <c r="M230" s="174" t="s">
        <v>197</v>
      </c>
      <c r="N230" s="181">
        <v>119</v>
      </c>
      <c r="O230" s="174" t="s">
        <v>198</v>
      </c>
      <c r="P230" s="174" t="s">
        <v>199</v>
      </c>
      <c r="Q230" s="177" t="s">
        <v>200</v>
      </c>
      <c r="R230" s="182">
        <v>10019</v>
      </c>
      <c r="S230" s="183">
        <v>0</v>
      </c>
      <c r="T230" s="184" t="s">
        <v>116</v>
      </c>
      <c r="U230" s="182">
        <v>0</v>
      </c>
      <c r="V230" s="185">
        <f>ROUND(ROUND(S230,2)*ROUND(L230,3),2)</f>
        <v>0</v>
      </c>
      <c r="W230" s="185">
        <f>ROUND(V230*IF(UPPER(T230)="18%",18,1)*IF(UPPER(T230)="10%",10,1)*IF(UPPER(T230)="НДС не облагается",0,1)/100,2)</f>
        <v>0</v>
      </c>
      <c r="X230" s="185">
        <f>ROUND(W230+V230,2)</f>
        <v>0</v>
      </c>
      <c r="Y230" s="186">
        <f>IF(S230&gt;IF(U230=0,S230,U230),1,0)</f>
        <v>0</v>
      </c>
      <c r="Z230" s="186">
        <f t="shared" si="12"/>
        <v>0</v>
      </c>
      <c r="AA230" s="186">
        <f t="shared" si="13"/>
        <v>0</v>
      </c>
      <c r="AB230" s="186">
        <f t="shared" si="14"/>
        <v>0</v>
      </c>
      <c r="AC230" s="187">
        <f t="shared" si="15"/>
        <v>1</v>
      </c>
      <c r="AD230" s="187">
        <f>IF(AND(E230="Да",OR(AND(F230 = "Да",ISBLANK(G230)),AND(F230 = "Да", G230 = "В соответствии с техническим заданием"),AND(F230 = "Нет",NOT(G230 = "В соответствии с техническим заданием")))),1,0)</f>
        <v>0</v>
      </c>
      <c r="AE230" s="188">
        <f>IF(AND(E230="Да",OR(AND(F230 = "Да",ISBLANK(H230)),AND(F230 = "Да", H230 = "В соответствии с техническим заданием"),AND(F230 = "Нет",NOT(H230 = "В соответствии с техническим заданием")))),1,0)</f>
        <v>0</v>
      </c>
      <c r="AF230" s="188">
        <f>IF(OR(AND(E230="Нет",F230="Нет"),AND(E230="Да",F230="Нет"),AND(E230="Да",F230="Да")),0,1)</f>
        <v>0</v>
      </c>
      <c r="AG230" s="188">
        <f>IF(AND(Q230="Россия"),1,0)</f>
        <v>0</v>
      </c>
      <c r="AH230" s="188">
        <f>Z230*AG230</f>
        <v>0</v>
      </c>
      <c r="AI230" s="73" t="s">
        <v>105</v>
      </c>
    </row>
    <row r="231" spans="1:35" ht="50.1" customHeight="1" x14ac:dyDescent="0.45">
      <c r="A231" s="174" t="s">
        <v>514</v>
      </c>
      <c r="B231" s="174">
        <v>221</v>
      </c>
      <c r="C231" s="174">
        <v>31</v>
      </c>
      <c r="D231" s="175" t="s">
        <v>515</v>
      </c>
      <c r="E231" s="176" t="s">
        <v>85</v>
      </c>
      <c r="F231" s="177" t="s">
        <v>85</v>
      </c>
      <c r="G231" s="178" t="s">
        <v>128</v>
      </c>
      <c r="H231" s="178" t="s">
        <v>128</v>
      </c>
      <c r="I231" s="179"/>
      <c r="J231" s="180" t="s">
        <v>195</v>
      </c>
      <c r="K231" s="174" t="s">
        <v>196</v>
      </c>
      <c r="L231" s="174">
        <v>1</v>
      </c>
      <c r="M231" s="174" t="s">
        <v>197</v>
      </c>
      <c r="N231" s="181">
        <v>1</v>
      </c>
      <c r="O231" s="174" t="s">
        <v>198</v>
      </c>
      <c r="P231" s="174" t="s">
        <v>199</v>
      </c>
      <c r="Q231" s="177" t="s">
        <v>200</v>
      </c>
      <c r="R231" s="182">
        <v>10622.98</v>
      </c>
      <c r="S231" s="183">
        <v>0</v>
      </c>
      <c r="T231" s="184" t="s">
        <v>116</v>
      </c>
      <c r="U231" s="182">
        <v>0</v>
      </c>
      <c r="V231" s="185">
        <f>ROUND(ROUND(S231,2)*ROUND(L231,3),2)</f>
        <v>0</v>
      </c>
      <c r="W231" s="185">
        <f>ROUND(V231*IF(UPPER(T231)="18%",18,1)*IF(UPPER(T231)="10%",10,1)*IF(UPPER(T231)="НДС не облагается",0,1)/100,2)</f>
        <v>0</v>
      </c>
      <c r="X231" s="185">
        <f>ROUND(W231+V231,2)</f>
        <v>0</v>
      </c>
      <c r="Y231" s="186">
        <f>IF(S231&gt;IF(U231=0,S231,U231),1,0)</f>
        <v>0</v>
      </c>
      <c r="Z231" s="186">
        <f t="shared" si="12"/>
        <v>0</v>
      </c>
      <c r="AA231" s="186">
        <f t="shared" si="13"/>
        <v>0</v>
      </c>
      <c r="AB231" s="186">
        <f t="shared" si="14"/>
        <v>0</v>
      </c>
      <c r="AC231" s="187">
        <f t="shared" si="15"/>
        <v>1</v>
      </c>
      <c r="AD231" s="187">
        <f>IF(AND(E231="Да",OR(AND(F231 = "Да",ISBLANK(G231)),AND(F231 = "Да", G231 = "В соответствии с техническим заданием"),AND(F231 = "Нет",NOT(G231 = "В соответствии с техническим заданием")))),1,0)</f>
        <v>0</v>
      </c>
      <c r="AE231" s="188">
        <f>IF(AND(E231="Да",OR(AND(F231 = "Да",ISBLANK(H231)),AND(F231 = "Да", H231 = "В соответствии с техническим заданием"),AND(F231 = "Нет",NOT(H231 = "В соответствии с техническим заданием")))),1,0)</f>
        <v>0</v>
      </c>
      <c r="AF231" s="188">
        <f>IF(OR(AND(E231="Нет",F231="Нет"),AND(E231="Да",F231="Нет"),AND(E231="Да",F231="Да")),0,1)</f>
        <v>0</v>
      </c>
      <c r="AG231" s="188">
        <f>IF(AND(Q231="Россия"),1,0)</f>
        <v>0</v>
      </c>
      <c r="AH231" s="188">
        <f>Z231*AG231</f>
        <v>0</v>
      </c>
      <c r="AI231" s="73" t="s">
        <v>105</v>
      </c>
    </row>
    <row r="232" spans="1:35" ht="50.1" customHeight="1" x14ac:dyDescent="0.45">
      <c r="A232" s="174" t="s">
        <v>516</v>
      </c>
      <c r="B232" s="174">
        <v>222</v>
      </c>
      <c r="C232" s="174">
        <v>554</v>
      </c>
      <c r="D232" s="175" t="s">
        <v>517</v>
      </c>
      <c r="E232" s="176" t="s">
        <v>85</v>
      </c>
      <c r="F232" s="177" t="s">
        <v>85</v>
      </c>
      <c r="G232" s="178" t="s">
        <v>128</v>
      </c>
      <c r="H232" s="178" t="s">
        <v>128</v>
      </c>
      <c r="I232" s="179"/>
      <c r="J232" s="180" t="s">
        <v>195</v>
      </c>
      <c r="K232" s="174" t="s">
        <v>196</v>
      </c>
      <c r="L232" s="174">
        <v>1</v>
      </c>
      <c r="M232" s="174" t="s">
        <v>197</v>
      </c>
      <c r="N232" s="181">
        <v>1</v>
      </c>
      <c r="O232" s="174" t="s">
        <v>198</v>
      </c>
      <c r="P232" s="174" t="s">
        <v>199</v>
      </c>
      <c r="Q232" s="177" t="s">
        <v>200</v>
      </c>
      <c r="R232" s="182">
        <v>11517.41</v>
      </c>
      <c r="S232" s="183">
        <v>0</v>
      </c>
      <c r="T232" s="184" t="s">
        <v>116</v>
      </c>
      <c r="U232" s="182">
        <v>0</v>
      </c>
      <c r="V232" s="185">
        <f>ROUND(ROUND(S232,2)*ROUND(L232,3),2)</f>
        <v>0</v>
      </c>
      <c r="W232" s="185">
        <f>ROUND(V232*IF(UPPER(T232)="18%",18,1)*IF(UPPER(T232)="10%",10,1)*IF(UPPER(T232)="НДС не облагается",0,1)/100,2)</f>
        <v>0</v>
      </c>
      <c r="X232" s="185">
        <f>ROUND(W232+V232,2)</f>
        <v>0</v>
      </c>
      <c r="Y232" s="186">
        <f>IF(S232&gt;IF(U232=0,S232,U232),1,0)</f>
        <v>0</v>
      </c>
      <c r="Z232" s="186">
        <f t="shared" si="12"/>
        <v>0</v>
      </c>
      <c r="AA232" s="186">
        <f t="shared" si="13"/>
        <v>0</v>
      </c>
      <c r="AB232" s="186">
        <f t="shared" si="14"/>
        <v>0</v>
      </c>
      <c r="AC232" s="187">
        <f t="shared" si="15"/>
        <v>1</v>
      </c>
      <c r="AD232" s="187">
        <f>IF(AND(E232="Да",OR(AND(F232 = "Да",ISBLANK(G232)),AND(F232 = "Да", G232 = "В соответствии с техническим заданием"),AND(F232 = "Нет",NOT(G232 = "В соответствии с техническим заданием")))),1,0)</f>
        <v>0</v>
      </c>
      <c r="AE232" s="188">
        <f>IF(AND(E232="Да",OR(AND(F232 = "Да",ISBLANK(H232)),AND(F232 = "Да", H232 = "В соответствии с техническим заданием"),AND(F232 = "Нет",NOT(H232 = "В соответствии с техническим заданием")))),1,0)</f>
        <v>0</v>
      </c>
      <c r="AF232" s="188">
        <f>IF(OR(AND(E232="Нет",F232="Нет"),AND(E232="Да",F232="Нет"),AND(E232="Да",F232="Да")),0,1)</f>
        <v>0</v>
      </c>
      <c r="AG232" s="188">
        <f>IF(AND(Q232="Россия"),1,0)</f>
        <v>0</v>
      </c>
      <c r="AH232" s="188">
        <f>Z232*AG232</f>
        <v>0</v>
      </c>
      <c r="AI232" s="73" t="s">
        <v>105</v>
      </c>
    </row>
    <row r="233" spans="1:35" ht="50.1" customHeight="1" x14ac:dyDescent="0.45">
      <c r="A233" s="174" t="s">
        <v>518</v>
      </c>
      <c r="B233" s="174">
        <v>223</v>
      </c>
      <c r="C233" s="174">
        <v>627</v>
      </c>
      <c r="D233" s="175" t="s">
        <v>460</v>
      </c>
      <c r="E233" s="176" t="s">
        <v>85</v>
      </c>
      <c r="F233" s="177" t="s">
        <v>85</v>
      </c>
      <c r="G233" s="178" t="s">
        <v>128</v>
      </c>
      <c r="H233" s="178" t="s">
        <v>128</v>
      </c>
      <c r="I233" s="179"/>
      <c r="J233" s="180" t="s">
        <v>195</v>
      </c>
      <c r="K233" s="174" t="s">
        <v>196</v>
      </c>
      <c r="L233" s="174">
        <v>4</v>
      </c>
      <c r="M233" s="174" t="s">
        <v>197</v>
      </c>
      <c r="N233" s="181">
        <v>16</v>
      </c>
      <c r="O233" s="174" t="s">
        <v>198</v>
      </c>
      <c r="P233" s="174" t="s">
        <v>199</v>
      </c>
      <c r="Q233" s="177" t="s">
        <v>200</v>
      </c>
      <c r="R233" s="182">
        <v>11546.48</v>
      </c>
      <c r="S233" s="183">
        <v>0</v>
      </c>
      <c r="T233" s="184" t="s">
        <v>116</v>
      </c>
      <c r="U233" s="182">
        <v>0</v>
      </c>
      <c r="V233" s="185">
        <f>ROUND(ROUND(S233,2)*ROUND(L233,3),2)</f>
        <v>0</v>
      </c>
      <c r="W233" s="185">
        <f>ROUND(V233*IF(UPPER(T233)="18%",18,1)*IF(UPPER(T233)="10%",10,1)*IF(UPPER(T233)="НДС не облагается",0,1)/100,2)</f>
        <v>0</v>
      </c>
      <c r="X233" s="185">
        <f>ROUND(W233+V233,2)</f>
        <v>0</v>
      </c>
      <c r="Y233" s="186">
        <f>IF(S233&gt;IF(U233=0,S233,U233),1,0)</f>
        <v>0</v>
      </c>
      <c r="Z233" s="186">
        <f t="shared" si="12"/>
        <v>0</v>
      </c>
      <c r="AA233" s="186">
        <f t="shared" si="13"/>
        <v>0</v>
      </c>
      <c r="AB233" s="186">
        <f t="shared" si="14"/>
        <v>0</v>
      </c>
      <c r="AC233" s="187">
        <f t="shared" si="15"/>
        <v>1</v>
      </c>
      <c r="AD233" s="187">
        <f>IF(AND(E233="Да",OR(AND(F233 = "Да",ISBLANK(G233)),AND(F233 = "Да", G233 = "В соответствии с техническим заданием"),AND(F233 = "Нет",NOT(G233 = "В соответствии с техническим заданием")))),1,0)</f>
        <v>0</v>
      </c>
      <c r="AE233" s="188">
        <f>IF(AND(E233="Да",OR(AND(F233 = "Да",ISBLANK(H233)),AND(F233 = "Да", H233 = "В соответствии с техническим заданием"),AND(F233 = "Нет",NOT(H233 = "В соответствии с техническим заданием")))),1,0)</f>
        <v>0</v>
      </c>
      <c r="AF233" s="188">
        <f>IF(OR(AND(E233="Нет",F233="Нет"),AND(E233="Да",F233="Нет"),AND(E233="Да",F233="Да")),0,1)</f>
        <v>0</v>
      </c>
      <c r="AG233" s="188">
        <f>IF(AND(Q233="Россия"),1,0)</f>
        <v>0</v>
      </c>
      <c r="AH233" s="188">
        <f>Z233*AG233</f>
        <v>0</v>
      </c>
      <c r="AI233" s="73" t="s">
        <v>105</v>
      </c>
    </row>
    <row r="234" spans="1:35" ht="50.1" customHeight="1" x14ac:dyDescent="0.45">
      <c r="A234" s="174" t="s">
        <v>519</v>
      </c>
      <c r="B234" s="174">
        <v>224</v>
      </c>
      <c r="C234" s="174">
        <v>627</v>
      </c>
      <c r="D234" s="175" t="s">
        <v>460</v>
      </c>
      <c r="E234" s="176" t="s">
        <v>85</v>
      </c>
      <c r="F234" s="177" t="s">
        <v>85</v>
      </c>
      <c r="G234" s="178" t="s">
        <v>128</v>
      </c>
      <c r="H234" s="178" t="s">
        <v>128</v>
      </c>
      <c r="I234" s="179"/>
      <c r="J234" s="180" t="s">
        <v>195</v>
      </c>
      <c r="K234" s="174" t="s">
        <v>196</v>
      </c>
      <c r="L234" s="174">
        <v>4</v>
      </c>
      <c r="M234" s="174" t="s">
        <v>197</v>
      </c>
      <c r="N234" s="181">
        <v>16</v>
      </c>
      <c r="O234" s="174" t="s">
        <v>198</v>
      </c>
      <c r="P234" s="174" t="s">
        <v>199</v>
      </c>
      <c r="Q234" s="177" t="s">
        <v>200</v>
      </c>
      <c r="R234" s="182">
        <v>11546.48</v>
      </c>
      <c r="S234" s="183">
        <v>0</v>
      </c>
      <c r="T234" s="184" t="s">
        <v>116</v>
      </c>
      <c r="U234" s="182">
        <v>0</v>
      </c>
      <c r="V234" s="185">
        <f>ROUND(ROUND(S234,2)*ROUND(L234,3),2)</f>
        <v>0</v>
      </c>
      <c r="W234" s="185">
        <f>ROUND(V234*IF(UPPER(T234)="18%",18,1)*IF(UPPER(T234)="10%",10,1)*IF(UPPER(T234)="НДС не облагается",0,1)/100,2)</f>
        <v>0</v>
      </c>
      <c r="X234" s="185">
        <f>ROUND(W234+V234,2)</f>
        <v>0</v>
      </c>
      <c r="Y234" s="186">
        <f>IF(S234&gt;IF(U234=0,S234,U234),1,0)</f>
        <v>0</v>
      </c>
      <c r="Z234" s="186">
        <f t="shared" si="12"/>
        <v>0</v>
      </c>
      <c r="AA234" s="186">
        <f t="shared" si="13"/>
        <v>0</v>
      </c>
      <c r="AB234" s="186">
        <f t="shared" si="14"/>
        <v>0</v>
      </c>
      <c r="AC234" s="187">
        <f t="shared" si="15"/>
        <v>1</v>
      </c>
      <c r="AD234" s="187">
        <f>IF(AND(E234="Да",OR(AND(F234 = "Да",ISBLANK(G234)),AND(F234 = "Да", G234 = "В соответствии с техническим заданием"),AND(F234 = "Нет",NOT(G234 = "В соответствии с техническим заданием")))),1,0)</f>
        <v>0</v>
      </c>
      <c r="AE234" s="188">
        <f>IF(AND(E234="Да",OR(AND(F234 = "Да",ISBLANK(H234)),AND(F234 = "Да", H234 = "В соответствии с техническим заданием"),AND(F234 = "Нет",NOT(H234 = "В соответствии с техническим заданием")))),1,0)</f>
        <v>0</v>
      </c>
      <c r="AF234" s="188">
        <f>IF(OR(AND(E234="Нет",F234="Нет"),AND(E234="Да",F234="Нет"),AND(E234="Да",F234="Да")),0,1)</f>
        <v>0</v>
      </c>
      <c r="AG234" s="188">
        <f>IF(AND(Q234="Россия"),1,0)</f>
        <v>0</v>
      </c>
      <c r="AH234" s="188">
        <f>Z234*AG234</f>
        <v>0</v>
      </c>
      <c r="AI234" s="73" t="s">
        <v>105</v>
      </c>
    </row>
    <row r="235" spans="1:35" ht="50.1" customHeight="1" x14ac:dyDescent="0.45">
      <c r="A235" s="174" t="s">
        <v>520</v>
      </c>
      <c r="B235" s="174">
        <v>225</v>
      </c>
      <c r="C235" s="174">
        <v>605</v>
      </c>
      <c r="D235" s="175" t="s">
        <v>521</v>
      </c>
      <c r="E235" s="176" t="s">
        <v>85</v>
      </c>
      <c r="F235" s="177" t="s">
        <v>85</v>
      </c>
      <c r="G235" s="178" t="s">
        <v>128</v>
      </c>
      <c r="H235" s="178" t="s">
        <v>128</v>
      </c>
      <c r="I235" s="179"/>
      <c r="J235" s="180" t="s">
        <v>195</v>
      </c>
      <c r="K235" s="174" t="s">
        <v>196</v>
      </c>
      <c r="L235" s="174">
        <v>1</v>
      </c>
      <c r="M235" s="174" t="s">
        <v>197</v>
      </c>
      <c r="N235" s="181">
        <v>1</v>
      </c>
      <c r="O235" s="174" t="s">
        <v>198</v>
      </c>
      <c r="P235" s="174" t="s">
        <v>199</v>
      </c>
      <c r="Q235" s="177" t="s">
        <v>200</v>
      </c>
      <c r="R235" s="182">
        <v>12149.27</v>
      </c>
      <c r="S235" s="183">
        <v>0</v>
      </c>
      <c r="T235" s="184" t="s">
        <v>116</v>
      </c>
      <c r="U235" s="182">
        <v>0</v>
      </c>
      <c r="V235" s="185">
        <f>ROUND(ROUND(S235,2)*ROUND(L235,3),2)</f>
        <v>0</v>
      </c>
      <c r="W235" s="185">
        <f>ROUND(V235*IF(UPPER(T235)="18%",18,1)*IF(UPPER(T235)="10%",10,1)*IF(UPPER(T235)="НДС не облагается",0,1)/100,2)</f>
        <v>0</v>
      </c>
      <c r="X235" s="185">
        <f>ROUND(W235+V235,2)</f>
        <v>0</v>
      </c>
      <c r="Y235" s="186">
        <f>IF(S235&gt;IF(U235=0,S235,U235),1,0)</f>
        <v>0</v>
      </c>
      <c r="Z235" s="186">
        <f t="shared" si="12"/>
        <v>0</v>
      </c>
      <c r="AA235" s="186">
        <f t="shared" si="13"/>
        <v>0</v>
      </c>
      <c r="AB235" s="186">
        <f t="shared" si="14"/>
        <v>0</v>
      </c>
      <c r="AC235" s="187">
        <f t="shared" si="15"/>
        <v>1</v>
      </c>
      <c r="AD235" s="187">
        <f>IF(AND(E235="Да",OR(AND(F235 = "Да",ISBLANK(G235)),AND(F235 = "Да", G235 = "В соответствии с техническим заданием"),AND(F235 = "Нет",NOT(G235 = "В соответствии с техническим заданием")))),1,0)</f>
        <v>0</v>
      </c>
      <c r="AE235" s="188">
        <f>IF(AND(E235="Да",OR(AND(F235 = "Да",ISBLANK(H235)),AND(F235 = "Да", H235 = "В соответствии с техническим заданием"),AND(F235 = "Нет",NOT(H235 = "В соответствии с техническим заданием")))),1,0)</f>
        <v>0</v>
      </c>
      <c r="AF235" s="188">
        <f>IF(OR(AND(E235="Нет",F235="Нет"),AND(E235="Да",F235="Нет"),AND(E235="Да",F235="Да")),0,1)</f>
        <v>0</v>
      </c>
      <c r="AG235" s="188">
        <f>IF(AND(Q235="Россия"),1,0)</f>
        <v>0</v>
      </c>
      <c r="AH235" s="188">
        <f>Z235*AG235</f>
        <v>0</v>
      </c>
      <c r="AI235" s="73" t="s">
        <v>105</v>
      </c>
    </row>
    <row r="236" spans="1:35" ht="50.1" customHeight="1" x14ac:dyDescent="0.45">
      <c r="A236" s="174" t="s">
        <v>522</v>
      </c>
      <c r="B236" s="174">
        <v>226</v>
      </c>
      <c r="C236" s="174">
        <v>185</v>
      </c>
      <c r="D236" s="175" t="s">
        <v>523</v>
      </c>
      <c r="E236" s="176" t="s">
        <v>85</v>
      </c>
      <c r="F236" s="177" t="s">
        <v>85</v>
      </c>
      <c r="G236" s="178" t="s">
        <v>128</v>
      </c>
      <c r="H236" s="178" t="s">
        <v>128</v>
      </c>
      <c r="I236" s="179"/>
      <c r="J236" s="180" t="s">
        <v>195</v>
      </c>
      <c r="K236" s="174" t="s">
        <v>196</v>
      </c>
      <c r="L236" s="174">
        <v>1</v>
      </c>
      <c r="M236" s="174" t="s">
        <v>197</v>
      </c>
      <c r="N236" s="181">
        <v>1</v>
      </c>
      <c r="O236" s="174" t="s">
        <v>198</v>
      </c>
      <c r="P236" s="174" t="s">
        <v>199</v>
      </c>
      <c r="Q236" s="177" t="s">
        <v>200</v>
      </c>
      <c r="R236" s="182">
        <v>12149.27</v>
      </c>
      <c r="S236" s="183">
        <v>0</v>
      </c>
      <c r="T236" s="184" t="s">
        <v>116</v>
      </c>
      <c r="U236" s="182">
        <v>0</v>
      </c>
      <c r="V236" s="185">
        <f>ROUND(ROUND(S236,2)*ROUND(L236,3),2)</f>
        <v>0</v>
      </c>
      <c r="W236" s="185">
        <f>ROUND(V236*IF(UPPER(T236)="18%",18,1)*IF(UPPER(T236)="10%",10,1)*IF(UPPER(T236)="НДС не облагается",0,1)/100,2)</f>
        <v>0</v>
      </c>
      <c r="X236" s="185">
        <f>ROUND(W236+V236,2)</f>
        <v>0</v>
      </c>
      <c r="Y236" s="186">
        <f>IF(S236&gt;IF(U236=0,S236,U236),1,0)</f>
        <v>0</v>
      </c>
      <c r="Z236" s="186">
        <f t="shared" si="12"/>
        <v>0</v>
      </c>
      <c r="AA236" s="186">
        <f t="shared" si="13"/>
        <v>0</v>
      </c>
      <c r="AB236" s="186">
        <f t="shared" si="14"/>
        <v>0</v>
      </c>
      <c r="AC236" s="187">
        <f t="shared" si="15"/>
        <v>1</v>
      </c>
      <c r="AD236" s="187">
        <f>IF(AND(E236="Да",OR(AND(F236 = "Да",ISBLANK(G236)),AND(F236 = "Да", G236 = "В соответствии с техническим заданием"),AND(F236 = "Нет",NOT(G236 = "В соответствии с техническим заданием")))),1,0)</f>
        <v>0</v>
      </c>
      <c r="AE236" s="188">
        <f>IF(AND(E236="Да",OR(AND(F236 = "Да",ISBLANK(H236)),AND(F236 = "Да", H236 = "В соответствии с техническим заданием"),AND(F236 = "Нет",NOT(H236 = "В соответствии с техническим заданием")))),1,0)</f>
        <v>0</v>
      </c>
      <c r="AF236" s="188">
        <f>IF(OR(AND(E236="Нет",F236="Нет"),AND(E236="Да",F236="Нет"),AND(E236="Да",F236="Да")),0,1)</f>
        <v>0</v>
      </c>
      <c r="AG236" s="188">
        <f>IF(AND(Q236="Россия"),1,0)</f>
        <v>0</v>
      </c>
      <c r="AH236" s="188">
        <f>Z236*AG236</f>
        <v>0</v>
      </c>
      <c r="AI236" s="73" t="s">
        <v>105</v>
      </c>
    </row>
    <row r="237" spans="1:35" ht="50.1" customHeight="1" x14ac:dyDescent="0.45">
      <c r="A237" s="174" t="s">
        <v>524</v>
      </c>
      <c r="B237" s="174">
        <v>227</v>
      </c>
      <c r="C237" s="174">
        <v>29753</v>
      </c>
      <c r="D237" s="175" t="s">
        <v>525</v>
      </c>
      <c r="E237" s="176" t="s">
        <v>85</v>
      </c>
      <c r="F237" s="177" t="s">
        <v>85</v>
      </c>
      <c r="G237" s="178" t="s">
        <v>128</v>
      </c>
      <c r="H237" s="178" t="s">
        <v>128</v>
      </c>
      <c r="I237" s="179"/>
      <c r="J237" s="180" t="s">
        <v>195</v>
      </c>
      <c r="K237" s="174" t="s">
        <v>196</v>
      </c>
      <c r="L237" s="174">
        <v>5</v>
      </c>
      <c r="M237" s="174" t="s">
        <v>197</v>
      </c>
      <c r="N237" s="181">
        <v>5</v>
      </c>
      <c r="O237" s="174" t="s">
        <v>198</v>
      </c>
      <c r="P237" s="174" t="s">
        <v>199</v>
      </c>
      <c r="Q237" s="177" t="s">
        <v>200</v>
      </c>
      <c r="R237" s="182">
        <v>14478.1</v>
      </c>
      <c r="S237" s="183">
        <v>0</v>
      </c>
      <c r="T237" s="184" t="s">
        <v>116</v>
      </c>
      <c r="U237" s="182">
        <v>0</v>
      </c>
      <c r="V237" s="185">
        <f>ROUND(ROUND(S237,2)*ROUND(L237,3),2)</f>
        <v>0</v>
      </c>
      <c r="W237" s="185">
        <f>ROUND(V237*IF(UPPER(T237)="18%",18,1)*IF(UPPER(T237)="10%",10,1)*IF(UPPER(T237)="НДС не облагается",0,1)/100,2)</f>
        <v>0</v>
      </c>
      <c r="X237" s="185">
        <f>ROUND(W237+V237,2)</f>
        <v>0</v>
      </c>
      <c r="Y237" s="186">
        <f>IF(S237&gt;IF(U237=0,S237,U237),1,0)</f>
        <v>0</v>
      </c>
      <c r="Z237" s="186">
        <f t="shared" si="12"/>
        <v>0</v>
      </c>
      <c r="AA237" s="186">
        <f t="shared" si="13"/>
        <v>0</v>
      </c>
      <c r="AB237" s="186">
        <f t="shared" si="14"/>
        <v>0</v>
      </c>
      <c r="AC237" s="187">
        <f t="shared" si="15"/>
        <v>1</v>
      </c>
      <c r="AD237" s="187">
        <f>IF(AND(E237="Да",OR(AND(F237 = "Да",ISBLANK(G237)),AND(F237 = "Да", G237 = "В соответствии с техническим заданием"),AND(F237 = "Нет",NOT(G237 = "В соответствии с техническим заданием")))),1,0)</f>
        <v>0</v>
      </c>
      <c r="AE237" s="188">
        <f>IF(AND(E237="Да",OR(AND(F237 = "Да",ISBLANK(H237)),AND(F237 = "Да", H237 = "В соответствии с техническим заданием"),AND(F237 = "Нет",NOT(H237 = "В соответствии с техническим заданием")))),1,0)</f>
        <v>0</v>
      </c>
      <c r="AF237" s="188">
        <f>IF(OR(AND(E237="Нет",F237="Нет"),AND(E237="Да",F237="Нет"),AND(E237="Да",F237="Да")),0,1)</f>
        <v>0</v>
      </c>
      <c r="AG237" s="188">
        <f>IF(AND(Q237="Россия"),1,0)</f>
        <v>0</v>
      </c>
      <c r="AH237" s="188">
        <f>Z237*AG237</f>
        <v>0</v>
      </c>
      <c r="AI237" s="73" t="s">
        <v>105</v>
      </c>
    </row>
    <row r="238" spans="1:35" ht="50.1" customHeight="1" x14ac:dyDescent="0.25">
      <c r="A238" s="138" t="s">
        <v>114</v>
      </c>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9"/>
      <c r="X238" s="104">
        <f>SUM(Z8:Z247)</f>
        <v>0</v>
      </c>
      <c r="Y238" s="86"/>
      <c r="Z238" s="85"/>
      <c r="AA238" s="85"/>
      <c r="AB238" s="85"/>
      <c r="AC238" s="85"/>
    </row>
    <row r="239" spans="1:35" ht="50.1" customHeight="1" x14ac:dyDescent="0.25">
      <c r="A239" s="140" t="s">
        <v>115</v>
      </c>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9"/>
      <c r="X239" s="104">
        <f>SUM(AB10:AB240)</f>
        <v>0</v>
      </c>
      <c r="Y239" s="86"/>
      <c r="Z239" s="85"/>
      <c r="AA239" s="85"/>
      <c r="AB239" s="85"/>
      <c r="AC239" s="85"/>
    </row>
    <row r="240" spans="1:35" ht="50.1" customHeight="1" x14ac:dyDescent="0.25">
      <c r="A240" s="140" t="s">
        <v>81</v>
      </c>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9"/>
      <c r="X240" s="104">
        <f>SUM(AA:AA)</f>
        <v>0</v>
      </c>
      <c r="Y240" s="86"/>
      <c r="Z240" s="85"/>
      <c r="AA240" s="85"/>
      <c r="AB240" s="85"/>
      <c r="AC240" s="85"/>
    </row>
    <row r="241" spans="1:26" ht="50.1" customHeight="1" x14ac:dyDescent="0.25">
      <c r="B241" s="58" t="s">
        <v>55</v>
      </c>
      <c r="C241" s="17"/>
      <c r="D241" s="77"/>
      <c r="E241" s="77"/>
      <c r="F241" s="77"/>
      <c r="G241" s="77"/>
      <c r="H241" s="77"/>
      <c r="I241" s="78"/>
      <c r="J241" s="78"/>
      <c r="K241" s="78"/>
      <c r="L241" s="78"/>
      <c r="M241" s="78"/>
      <c r="N241" s="78"/>
      <c r="O241" s="78"/>
      <c r="P241" s="78"/>
      <c r="Q241" s="78"/>
      <c r="R241" s="78"/>
      <c r="S241" s="79"/>
      <c r="T241" s="79"/>
      <c r="U241" s="79"/>
      <c r="V241" s="79"/>
      <c r="W241" s="79"/>
      <c r="X241" s="80"/>
      <c r="Y241" s="80"/>
    </row>
    <row r="242" spans="1:26" ht="50.1" customHeight="1" x14ac:dyDescent="0.25">
      <c r="B242" s="58" t="s">
        <v>56</v>
      </c>
      <c r="D242" s="81"/>
      <c r="E242" s="81"/>
      <c r="F242" s="81"/>
      <c r="G242" s="81"/>
      <c r="H242" s="81"/>
      <c r="I242" s="76"/>
      <c r="J242" s="76"/>
      <c r="K242" s="76"/>
      <c r="L242" s="76"/>
      <c r="M242" s="76"/>
      <c r="N242" s="76"/>
      <c r="O242" s="76"/>
      <c r="P242" s="76"/>
      <c r="Q242" s="76"/>
      <c r="R242" s="76"/>
      <c r="S242" s="82"/>
      <c r="T242" s="82"/>
      <c r="U242" s="82"/>
      <c r="V242" s="82"/>
      <c r="W242" s="82"/>
      <c r="X242" s="83"/>
      <c r="Y242" s="83"/>
    </row>
    <row r="243" spans="1:26" ht="50.1" customHeight="1" x14ac:dyDescent="0.25">
      <c r="H243" s="19"/>
      <c r="I243" s="18"/>
      <c r="J243" s="18"/>
      <c r="S243" s="21"/>
      <c r="T243" s="21"/>
      <c r="U243" s="21"/>
      <c r="V243" s="21"/>
      <c r="W243" s="21"/>
      <c r="X243" s="10"/>
      <c r="Y243" s="10"/>
    </row>
    <row r="244" spans="1:26" ht="50.1" customHeight="1" x14ac:dyDescent="0.25">
      <c r="A244" s="13"/>
      <c r="B244" s="13"/>
      <c r="C244" s="13"/>
      <c r="D244" s="1" t="s">
        <v>22</v>
      </c>
      <c r="E244" s="38"/>
      <c r="F244" s="38"/>
      <c r="G244" s="37"/>
      <c r="H244" s="76" t="s">
        <v>69</v>
      </c>
      <c r="I244" s="19"/>
      <c r="J244" s="20"/>
      <c r="K244" s="14"/>
      <c r="L244" s="14"/>
      <c r="M244" s="14"/>
      <c r="N244" s="14"/>
      <c r="O244" s="14"/>
      <c r="P244" s="14"/>
      <c r="Q244" s="14"/>
      <c r="R244" s="14"/>
      <c r="S244" s="20"/>
      <c r="T244" s="20"/>
      <c r="U244" s="20"/>
      <c r="V244" s="20"/>
      <c r="W244" s="20"/>
      <c r="X244" s="14"/>
      <c r="Y244" s="14"/>
      <c r="Z244" s="72"/>
    </row>
    <row r="245" spans="1:26" ht="50.1" customHeight="1" x14ac:dyDescent="0.25">
      <c r="D245" s="37" t="s">
        <v>8</v>
      </c>
      <c r="E245" s="1"/>
      <c r="F245" s="1"/>
      <c r="G245" s="1"/>
      <c r="H245" s="18"/>
      <c r="I245" s="19"/>
      <c r="J245" s="18"/>
      <c r="S245" s="22"/>
      <c r="T245" s="22"/>
      <c r="U245" s="22"/>
      <c r="V245" s="22"/>
      <c r="W245" s="22"/>
    </row>
    <row r="246" spans="1:26" ht="50.1" customHeight="1" x14ac:dyDescent="0.25">
      <c r="D246" s="1" t="s">
        <v>9</v>
      </c>
      <c r="E246" s="1"/>
      <c r="F246" s="1"/>
      <c r="G246" s="1"/>
      <c r="H246" s="18"/>
      <c r="I246" s="19"/>
      <c r="J246" s="18"/>
      <c r="S246" s="22"/>
      <c r="T246" s="22"/>
      <c r="U246" s="22"/>
      <c r="V246" s="22"/>
      <c r="W246" s="22"/>
    </row>
    <row r="247" spans="1:26" ht="50.1" customHeight="1" x14ac:dyDescent="0.25">
      <c r="H247" s="19"/>
      <c r="I247" s="18"/>
      <c r="J247" s="18"/>
      <c r="S247" s="22"/>
      <c r="T247" s="22"/>
      <c r="U247" s="22"/>
      <c r="V247" s="22"/>
      <c r="W247" s="22"/>
      <c r="X247" s="10"/>
      <c r="Y247" s="10"/>
    </row>
    <row r="248" spans="1:26" ht="50.1" customHeight="1" x14ac:dyDescent="0.25">
      <c r="H248" s="19"/>
      <c r="I248" s="18"/>
      <c r="J248" s="18"/>
      <c r="S248" s="22"/>
      <c r="T248" s="22"/>
      <c r="U248" s="22"/>
      <c r="V248" s="22"/>
      <c r="W248" s="22"/>
      <c r="X248" s="10"/>
      <c r="Y248" s="10"/>
    </row>
    <row r="249" spans="1:26" ht="50.1" customHeight="1" x14ac:dyDescent="0.25">
      <c r="H249" s="19"/>
      <c r="I249" s="18"/>
      <c r="J249" s="18"/>
      <c r="S249" s="22"/>
      <c r="T249" s="22"/>
      <c r="U249" s="22"/>
      <c r="V249" s="22"/>
      <c r="W249" s="22"/>
      <c r="X249" s="10"/>
      <c r="Y249" s="10"/>
    </row>
    <row r="250" spans="1:26" ht="50.1" customHeight="1" x14ac:dyDescent="0.25">
      <c r="H250" s="19"/>
      <c r="I250" s="18"/>
      <c r="J250" s="18"/>
      <c r="S250" s="22"/>
      <c r="T250" s="22"/>
      <c r="U250" s="22"/>
      <c r="V250" s="22"/>
      <c r="W250" s="22"/>
      <c r="X250" s="10"/>
      <c r="Y250" s="10"/>
    </row>
    <row r="251" spans="1:26" ht="50.1" customHeight="1" x14ac:dyDescent="0.25">
      <c r="H251" s="19"/>
      <c r="I251" s="18"/>
      <c r="J251" s="18"/>
      <c r="S251" s="22"/>
      <c r="T251" s="22"/>
      <c r="U251" s="22"/>
      <c r="V251" s="22"/>
      <c r="W251" s="22"/>
      <c r="X251" s="10"/>
      <c r="Y251" s="10"/>
    </row>
    <row r="252" spans="1:26" ht="50.1" customHeight="1" x14ac:dyDescent="0.25">
      <c r="H252" s="19"/>
      <c r="I252" s="18"/>
      <c r="J252" s="18"/>
      <c r="S252" s="22"/>
      <c r="T252" s="22"/>
      <c r="U252" s="22"/>
      <c r="V252" s="22"/>
      <c r="W252" s="22"/>
      <c r="X252" s="10"/>
      <c r="Y252" s="10"/>
    </row>
    <row r="253" spans="1:26" ht="50.1" customHeight="1" x14ac:dyDescent="0.25">
      <c r="H253" s="19"/>
      <c r="I253" s="18"/>
      <c r="J253" s="18"/>
      <c r="S253" s="22"/>
      <c r="T253" s="22"/>
      <c r="U253" s="22"/>
      <c r="V253" s="22"/>
      <c r="W253" s="22"/>
      <c r="X253" s="10"/>
      <c r="Y253" s="10"/>
    </row>
    <row r="254" spans="1:26" ht="50.1" customHeight="1" x14ac:dyDescent="0.25">
      <c r="H254" s="19"/>
      <c r="I254" s="18"/>
      <c r="J254" s="18"/>
      <c r="S254" s="22"/>
      <c r="T254" s="22"/>
      <c r="U254" s="22"/>
      <c r="V254" s="22"/>
      <c r="W254" s="22"/>
      <c r="X254" s="10"/>
      <c r="Y254" s="10"/>
    </row>
    <row r="255" spans="1:26" ht="50.1" customHeight="1" x14ac:dyDescent="0.25">
      <c r="H255" s="19"/>
      <c r="I255" s="18"/>
      <c r="J255" s="18"/>
      <c r="S255" s="22"/>
      <c r="T255" s="22"/>
      <c r="U255" s="22"/>
      <c r="V255" s="22"/>
      <c r="W255" s="22"/>
      <c r="X255" s="10"/>
      <c r="Y255" s="10"/>
    </row>
    <row r="256" spans="1:26"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0"/>
      <c r="Y818" s="10"/>
    </row>
    <row r="819" spans="8:25" ht="50.1" customHeight="1" x14ac:dyDescent="0.25">
      <c r="H819" s="19"/>
      <c r="I819" s="18"/>
      <c r="J819" s="18"/>
      <c r="S819" s="22"/>
      <c r="T819" s="22"/>
      <c r="U819" s="22"/>
      <c r="V819" s="22"/>
      <c r="W819" s="22"/>
      <c r="X819" s="10"/>
      <c r="Y819" s="10"/>
    </row>
    <row r="820" spans="8:25" ht="50.1" customHeight="1" x14ac:dyDescent="0.25">
      <c r="H820" s="19"/>
      <c r="I820" s="18"/>
      <c r="J820" s="18"/>
      <c r="S820" s="22"/>
      <c r="T820" s="22"/>
      <c r="U820" s="22"/>
      <c r="V820" s="22"/>
      <c r="W820" s="22"/>
      <c r="X820" s="10"/>
      <c r="Y820" s="10"/>
    </row>
    <row r="821" spans="8:25" ht="50.1" customHeight="1" x14ac:dyDescent="0.25">
      <c r="H821" s="19"/>
      <c r="I821" s="18"/>
      <c r="J821" s="18"/>
      <c r="S821" s="22"/>
      <c r="T821" s="22"/>
      <c r="U821" s="22"/>
      <c r="V821" s="22"/>
      <c r="W821" s="22"/>
      <c r="X821" s="10"/>
      <c r="Y821" s="10"/>
    </row>
    <row r="822" spans="8:25" ht="50.1" customHeight="1" x14ac:dyDescent="0.25">
      <c r="H822" s="19"/>
      <c r="I822" s="18"/>
      <c r="J822" s="18"/>
      <c r="S822" s="22"/>
      <c r="T822" s="22"/>
      <c r="U822" s="22"/>
      <c r="V822" s="22"/>
      <c r="W822" s="22"/>
      <c r="X822" s="10"/>
      <c r="Y822" s="10"/>
    </row>
    <row r="823" spans="8:25" ht="50.1" customHeight="1" x14ac:dyDescent="0.25">
      <c r="H823" s="19"/>
      <c r="I823" s="18"/>
      <c r="J823" s="18"/>
      <c r="S823" s="22"/>
      <c r="T823" s="22"/>
      <c r="U823" s="22"/>
      <c r="V823" s="22"/>
      <c r="W823" s="22"/>
      <c r="X823" s="10"/>
      <c r="Y823" s="10"/>
    </row>
    <row r="824" spans="8:25" ht="50.1" customHeight="1" x14ac:dyDescent="0.25">
      <c r="H824" s="19"/>
      <c r="I824" s="18"/>
      <c r="J824" s="18"/>
      <c r="S824" s="22"/>
      <c r="T824" s="22"/>
      <c r="U824" s="22"/>
      <c r="V824" s="22"/>
      <c r="W824" s="22"/>
      <c r="X824" s="10"/>
      <c r="Y824" s="10"/>
    </row>
    <row r="825" spans="8:25" ht="50.1" customHeight="1" x14ac:dyDescent="0.25">
      <c r="H825" s="19"/>
      <c r="I825" s="18"/>
      <c r="J825" s="18"/>
      <c r="S825" s="22"/>
      <c r="T825" s="22"/>
      <c r="U825" s="22"/>
      <c r="V825" s="22"/>
      <c r="W825" s="22"/>
      <c r="X825" s="10"/>
      <c r="Y825" s="10"/>
    </row>
    <row r="826" spans="8:25" ht="50.1" customHeight="1" x14ac:dyDescent="0.25">
      <c r="H826" s="19"/>
      <c r="I826" s="18"/>
      <c r="J826" s="18"/>
      <c r="S826" s="22"/>
      <c r="T826" s="22"/>
      <c r="U826" s="22"/>
      <c r="V826" s="22"/>
      <c r="W826" s="22"/>
      <c r="X826" s="10"/>
      <c r="Y826" s="10"/>
    </row>
    <row r="827" spans="8:25" ht="50.1" customHeight="1" x14ac:dyDescent="0.25">
      <c r="H827" s="19"/>
      <c r="I827" s="18"/>
      <c r="J827" s="18"/>
      <c r="S827" s="22"/>
      <c r="T827" s="22"/>
      <c r="U827" s="22"/>
      <c r="V827" s="22"/>
      <c r="W827" s="22"/>
      <c r="X827" s="10"/>
      <c r="Y827" s="10"/>
    </row>
    <row r="828" spans="8:25" ht="50.1" customHeight="1" x14ac:dyDescent="0.25">
      <c r="H828" s="19"/>
      <c r="I828" s="18"/>
      <c r="J828" s="18"/>
      <c r="S828" s="22"/>
      <c r="T828" s="22"/>
      <c r="U828" s="22"/>
      <c r="V828" s="22"/>
      <c r="W828" s="22"/>
      <c r="X828" s="10"/>
      <c r="Y828" s="10"/>
    </row>
    <row r="829" spans="8:25" ht="50.1" customHeight="1" x14ac:dyDescent="0.25">
      <c r="H829" s="19"/>
      <c r="I829" s="18"/>
      <c r="J829" s="18"/>
      <c r="S829" s="22"/>
      <c r="T829" s="22"/>
      <c r="U829" s="22"/>
      <c r="V829" s="22"/>
      <c r="W829" s="22"/>
      <c r="X829" s="10"/>
      <c r="Y829" s="10"/>
    </row>
    <row r="830" spans="8:25" ht="50.1" customHeight="1" x14ac:dyDescent="0.25">
      <c r="H830" s="19"/>
      <c r="I830" s="18"/>
      <c r="J830" s="18"/>
      <c r="S830" s="22"/>
      <c r="T830" s="22"/>
      <c r="U830" s="22"/>
      <c r="V830" s="22"/>
      <c r="W830" s="22"/>
      <c r="X830" s="10"/>
      <c r="Y830" s="10"/>
    </row>
    <row r="831" spans="8:25" ht="50.1" customHeight="1" x14ac:dyDescent="0.25">
      <c r="H831" s="19"/>
      <c r="I831" s="18"/>
      <c r="J831" s="18"/>
      <c r="S831" s="22"/>
      <c r="T831" s="22"/>
      <c r="U831" s="22"/>
      <c r="V831" s="22"/>
      <c r="W831" s="22"/>
      <c r="X831" s="10"/>
      <c r="Y831" s="10"/>
    </row>
    <row r="832" spans="8:25" ht="50.1" customHeight="1" x14ac:dyDescent="0.25">
      <c r="H832" s="19"/>
      <c r="I832" s="18"/>
      <c r="J832" s="18"/>
      <c r="S832" s="22"/>
      <c r="T832" s="22"/>
      <c r="U832" s="22"/>
      <c r="V832" s="22"/>
      <c r="W832" s="22"/>
      <c r="X832" s="10"/>
      <c r="Y832" s="10"/>
    </row>
    <row r="833" spans="8:25" ht="50.1" customHeight="1" x14ac:dyDescent="0.25">
      <c r="H833" s="19"/>
      <c r="I833" s="18"/>
      <c r="J833" s="18"/>
      <c r="S833" s="22"/>
      <c r="T833" s="22"/>
      <c r="U833" s="22"/>
      <c r="V833" s="22"/>
      <c r="W833" s="22"/>
      <c r="X833" s="10"/>
      <c r="Y833" s="10"/>
    </row>
    <row r="834" spans="8:25" ht="50.1" customHeight="1" x14ac:dyDescent="0.25">
      <c r="H834" s="19"/>
      <c r="I834" s="18"/>
      <c r="J834" s="18"/>
      <c r="S834" s="22"/>
      <c r="T834" s="22"/>
      <c r="U834" s="22"/>
      <c r="V834" s="22"/>
      <c r="W834" s="22"/>
      <c r="X834" s="10"/>
      <c r="Y834" s="10"/>
    </row>
    <row r="835" spans="8:25" ht="50.1" customHeight="1" x14ac:dyDescent="0.25">
      <c r="H835" s="19"/>
      <c r="I835" s="18"/>
      <c r="J835" s="18"/>
      <c r="S835" s="22"/>
      <c r="T835" s="22"/>
      <c r="U835" s="22"/>
      <c r="V835" s="22"/>
      <c r="W835" s="22"/>
      <c r="X835" s="10"/>
      <c r="Y835" s="10"/>
    </row>
    <row r="836" spans="8:25" ht="50.1" customHeight="1" x14ac:dyDescent="0.25">
      <c r="H836" s="19"/>
      <c r="I836" s="18"/>
      <c r="J836" s="18"/>
      <c r="S836" s="22"/>
      <c r="T836" s="22"/>
      <c r="U836" s="22"/>
      <c r="V836" s="22"/>
      <c r="W836" s="22"/>
      <c r="X836" s="10"/>
      <c r="Y836" s="10"/>
    </row>
    <row r="837" spans="8:25" ht="50.1" customHeight="1" x14ac:dyDescent="0.25">
      <c r="H837" s="19"/>
      <c r="I837" s="18"/>
      <c r="J837" s="18"/>
      <c r="S837" s="22"/>
      <c r="T837" s="22"/>
      <c r="U837" s="22"/>
      <c r="V837" s="22"/>
      <c r="W837" s="22"/>
      <c r="X837" s="10"/>
      <c r="Y837" s="10"/>
    </row>
    <row r="838" spans="8:25" ht="50.1" customHeight="1" x14ac:dyDescent="0.25">
      <c r="H838" s="19"/>
      <c r="I838" s="18"/>
      <c r="J838" s="18"/>
      <c r="S838" s="22"/>
      <c r="T838" s="22"/>
      <c r="U838" s="22"/>
      <c r="V838" s="22"/>
      <c r="W838" s="22"/>
      <c r="X838" s="10"/>
      <c r="Y838" s="10"/>
    </row>
    <row r="839" spans="8:25" ht="50.1" customHeight="1" x14ac:dyDescent="0.25">
      <c r="H839" s="19"/>
      <c r="I839" s="18"/>
      <c r="J839" s="18"/>
      <c r="S839" s="22"/>
      <c r="T839" s="22"/>
      <c r="U839" s="22"/>
      <c r="V839" s="22"/>
      <c r="W839" s="22"/>
      <c r="X839" s="10"/>
      <c r="Y839" s="10"/>
    </row>
    <row r="840" spans="8:25" ht="50.1" customHeight="1" x14ac:dyDescent="0.25">
      <c r="H840" s="19"/>
      <c r="I840" s="18"/>
      <c r="J840" s="18"/>
      <c r="S840" s="22"/>
      <c r="T840" s="22"/>
      <c r="U840" s="22"/>
      <c r="V840" s="22"/>
      <c r="W840" s="22"/>
      <c r="X840" s="10"/>
      <c r="Y840" s="10"/>
    </row>
    <row r="841" spans="8:25" ht="50.1" customHeight="1" x14ac:dyDescent="0.25">
      <c r="H841" s="19"/>
      <c r="I841" s="18"/>
      <c r="J841" s="18"/>
      <c r="S841" s="22"/>
      <c r="T841" s="22"/>
      <c r="U841" s="22"/>
      <c r="V841" s="22"/>
      <c r="W841" s="22"/>
      <c r="X841" s="10"/>
      <c r="Y841" s="10"/>
    </row>
    <row r="842" spans="8:25" ht="50.1" customHeight="1" x14ac:dyDescent="0.25">
      <c r="H842" s="19"/>
      <c r="I842" s="18"/>
      <c r="J842" s="18"/>
      <c r="S842" s="22"/>
      <c r="T842" s="22"/>
      <c r="U842" s="22"/>
      <c r="V842" s="22"/>
      <c r="W842" s="22"/>
      <c r="X842" s="10"/>
      <c r="Y842" s="10"/>
    </row>
    <row r="843" spans="8:25" ht="50.1" customHeight="1" x14ac:dyDescent="0.25">
      <c r="H843" s="19"/>
      <c r="I843" s="18"/>
      <c r="J843" s="18"/>
      <c r="S843" s="22"/>
      <c r="T843" s="22"/>
      <c r="U843" s="22"/>
      <c r="V843" s="22"/>
      <c r="W843" s="22"/>
      <c r="X843" s="10"/>
      <c r="Y843" s="10"/>
    </row>
    <row r="844" spans="8:25" ht="50.1" customHeight="1" x14ac:dyDescent="0.25">
      <c r="H844" s="19"/>
      <c r="I844" s="18"/>
      <c r="J844" s="18"/>
      <c r="S844" s="22"/>
      <c r="T844" s="22"/>
      <c r="U844" s="22"/>
      <c r="V844" s="22"/>
      <c r="W844" s="22"/>
      <c r="X844" s="10"/>
      <c r="Y844" s="10"/>
    </row>
    <row r="845" spans="8:25" ht="50.1" customHeight="1" x14ac:dyDescent="0.25">
      <c r="H845" s="19"/>
      <c r="I845" s="18"/>
      <c r="J845" s="18"/>
      <c r="S845" s="22"/>
      <c r="T845" s="22"/>
      <c r="U845" s="22"/>
      <c r="V845" s="22"/>
      <c r="W845" s="22"/>
      <c r="X845" s="10"/>
      <c r="Y845" s="10"/>
    </row>
    <row r="846" spans="8:25" ht="50.1" customHeight="1" x14ac:dyDescent="0.25">
      <c r="H846" s="19"/>
      <c r="I846" s="18"/>
      <c r="J846" s="18"/>
      <c r="S846" s="22"/>
      <c r="T846" s="22"/>
      <c r="U846" s="22"/>
      <c r="V846" s="22"/>
      <c r="W846" s="22"/>
      <c r="X846" s="10"/>
      <c r="Y846" s="10"/>
    </row>
    <row r="847" spans="8:25" ht="50.1" customHeight="1" x14ac:dyDescent="0.25">
      <c r="H847" s="19"/>
      <c r="I847" s="18"/>
      <c r="J847" s="18"/>
      <c r="S847" s="22"/>
      <c r="T847" s="22"/>
      <c r="U847" s="22"/>
      <c r="V847" s="22"/>
      <c r="W847" s="22"/>
      <c r="X847" s="10"/>
      <c r="Y847" s="10"/>
    </row>
    <row r="848" spans="8:25" ht="50.1" customHeight="1" x14ac:dyDescent="0.25">
      <c r="H848" s="19"/>
      <c r="I848" s="18"/>
      <c r="J848" s="18"/>
      <c r="S848" s="22"/>
      <c r="T848" s="22"/>
      <c r="U848" s="22"/>
      <c r="V848" s="22"/>
      <c r="W848" s="22"/>
      <c r="X848" s="10"/>
      <c r="Y848" s="10"/>
    </row>
    <row r="849" spans="8:25" ht="50.1" customHeight="1" x14ac:dyDescent="0.25">
      <c r="H849" s="19"/>
      <c r="I849" s="18"/>
      <c r="J849" s="18"/>
      <c r="S849" s="22"/>
      <c r="T849" s="22"/>
      <c r="U849" s="22"/>
      <c r="V849" s="22"/>
      <c r="W849" s="22"/>
      <c r="X849" s="10"/>
      <c r="Y849" s="10"/>
    </row>
    <row r="850" spans="8:25" ht="50.1" customHeight="1" x14ac:dyDescent="0.25">
      <c r="H850" s="19"/>
      <c r="I850" s="18"/>
      <c r="J850" s="18"/>
      <c r="S850" s="22"/>
      <c r="T850" s="22"/>
      <c r="U850" s="22"/>
      <c r="V850" s="22"/>
      <c r="W850" s="22"/>
      <c r="X850" s="10"/>
      <c r="Y850" s="10"/>
    </row>
    <row r="851" spans="8:25" ht="50.1" customHeight="1" x14ac:dyDescent="0.25">
      <c r="H851" s="19"/>
      <c r="I851" s="18"/>
      <c r="J851" s="18"/>
      <c r="S851" s="22"/>
      <c r="T851" s="22"/>
      <c r="U851" s="22"/>
      <c r="V851" s="22"/>
      <c r="W851" s="22"/>
      <c r="X851" s="10"/>
      <c r="Y851" s="10"/>
    </row>
    <row r="852" spans="8:25" ht="50.1" customHeight="1" x14ac:dyDescent="0.25">
      <c r="H852" s="19"/>
      <c r="I852" s="18"/>
      <c r="J852" s="18"/>
      <c r="S852" s="22"/>
      <c r="T852" s="22"/>
      <c r="U852" s="22"/>
      <c r="V852" s="22"/>
      <c r="W852" s="22"/>
      <c r="X852" s="10"/>
      <c r="Y852" s="10"/>
    </row>
    <row r="853" spans="8:25" ht="50.1" customHeight="1" x14ac:dyDescent="0.25">
      <c r="H853" s="19"/>
      <c r="I853" s="18"/>
      <c r="J853" s="18"/>
      <c r="S853" s="22"/>
      <c r="T853" s="22"/>
      <c r="U853" s="22"/>
      <c r="V853" s="22"/>
      <c r="W853" s="22"/>
      <c r="X853" s="10"/>
      <c r="Y853" s="10"/>
    </row>
    <row r="854" spans="8:25" ht="50.1" customHeight="1" x14ac:dyDescent="0.25">
      <c r="H854" s="19"/>
      <c r="I854" s="18"/>
      <c r="J854" s="18"/>
      <c r="S854" s="22"/>
      <c r="T854" s="22"/>
      <c r="U854" s="22"/>
      <c r="V854" s="22"/>
      <c r="W854" s="22"/>
      <c r="X854" s="10"/>
      <c r="Y854" s="10"/>
    </row>
    <row r="855" spans="8:25" ht="50.1" customHeight="1" x14ac:dyDescent="0.25">
      <c r="H855" s="19"/>
      <c r="I855" s="18"/>
      <c r="J855" s="18"/>
      <c r="S855" s="22"/>
      <c r="T855" s="22"/>
      <c r="U855" s="22"/>
      <c r="V855" s="22"/>
      <c r="W855" s="22"/>
      <c r="X855" s="10"/>
      <c r="Y855" s="10"/>
    </row>
    <row r="856" spans="8:25" ht="50.1" customHeight="1" x14ac:dyDescent="0.25">
      <c r="H856" s="19"/>
      <c r="I856" s="18"/>
      <c r="J856" s="18"/>
      <c r="S856" s="22"/>
      <c r="T856" s="22"/>
      <c r="U856" s="22"/>
      <c r="V856" s="22"/>
      <c r="W856" s="22"/>
      <c r="X856" s="10"/>
      <c r="Y856" s="10"/>
    </row>
    <row r="857" spans="8:25" ht="50.1" customHeight="1" x14ac:dyDescent="0.25">
      <c r="H857" s="19"/>
      <c r="I857" s="18"/>
      <c r="J857" s="18"/>
      <c r="S857" s="22"/>
      <c r="T857" s="22"/>
      <c r="U857" s="22"/>
      <c r="V857" s="22"/>
      <c r="W857" s="22"/>
      <c r="X857" s="10"/>
      <c r="Y857" s="10"/>
    </row>
    <row r="858" spans="8:25" ht="50.1" customHeight="1" x14ac:dyDescent="0.25">
      <c r="H858" s="19"/>
      <c r="I858" s="18"/>
      <c r="J858" s="18"/>
      <c r="S858" s="22"/>
      <c r="T858" s="22"/>
      <c r="U858" s="22"/>
      <c r="V858" s="22"/>
      <c r="W858" s="22"/>
      <c r="X858" s="10"/>
      <c r="Y858" s="10"/>
    </row>
    <row r="859" spans="8:25" ht="50.1" customHeight="1" x14ac:dyDescent="0.25">
      <c r="H859" s="19"/>
      <c r="I859" s="18"/>
      <c r="J859" s="18"/>
      <c r="S859" s="22"/>
      <c r="T859" s="22"/>
      <c r="U859" s="22"/>
      <c r="V859" s="22"/>
      <c r="W859" s="22"/>
      <c r="X859" s="10"/>
      <c r="Y859" s="10"/>
    </row>
    <row r="860" spans="8:25" ht="50.1" customHeight="1" x14ac:dyDescent="0.25">
      <c r="H860" s="19"/>
      <c r="I860" s="18"/>
      <c r="J860" s="18"/>
      <c r="S860" s="22"/>
      <c r="T860" s="22"/>
      <c r="U860" s="22"/>
      <c r="V860" s="22"/>
      <c r="W860" s="22"/>
      <c r="X860" s="10"/>
      <c r="Y860" s="10"/>
    </row>
    <row r="861" spans="8:25" ht="50.1" customHeight="1" x14ac:dyDescent="0.25">
      <c r="H861" s="19"/>
      <c r="I861" s="18"/>
      <c r="J861" s="18"/>
      <c r="S861" s="22"/>
      <c r="T861" s="22"/>
      <c r="U861" s="22"/>
      <c r="V861" s="22"/>
      <c r="W861" s="22"/>
      <c r="X861" s="10"/>
      <c r="Y861" s="10"/>
    </row>
    <row r="862" spans="8:25" ht="50.1" customHeight="1" x14ac:dyDescent="0.25">
      <c r="H862" s="19"/>
      <c r="I862" s="18"/>
      <c r="J862" s="18"/>
      <c r="S862" s="22"/>
      <c r="T862" s="22"/>
      <c r="U862" s="22"/>
      <c r="V862" s="22"/>
      <c r="W862" s="22"/>
      <c r="X862" s="10"/>
      <c r="Y862" s="10"/>
    </row>
    <row r="863" spans="8:25" ht="50.1" customHeight="1" x14ac:dyDescent="0.25">
      <c r="H863" s="19"/>
      <c r="I863" s="18"/>
      <c r="J863" s="18"/>
      <c r="S863" s="22"/>
      <c r="T863" s="22"/>
      <c r="U863" s="22"/>
      <c r="V863" s="22"/>
      <c r="W863" s="22"/>
      <c r="X863" s="10"/>
      <c r="Y863" s="10"/>
    </row>
    <row r="864" spans="8:25" ht="50.1" customHeight="1" x14ac:dyDescent="0.25">
      <c r="H864" s="19"/>
      <c r="I864" s="18"/>
      <c r="J864" s="18"/>
      <c r="S864" s="22"/>
      <c r="T864" s="22"/>
      <c r="U864" s="22"/>
      <c r="V864" s="22"/>
      <c r="W864" s="22"/>
      <c r="X864" s="10"/>
      <c r="Y864" s="10"/>
    </row>
    <row r="865" spans="8:25" ht="50.1" customHeight="1" x14ac:dyDescent="0.25">
      <c r="H865" s="19"/>
      <c r="I865" s="18"/>
      <c r="J865" s="18"/>
      <c r="S865" s="22"/>
      <c r="T865" s="22"/>
      <c r="U865" s="22"/>
      <c r="V865" s="22"/>
      <c r="W865" s="22"/>
      <c r="X865" s="10"/>
      <c r="Y865" s="10"/>
    </row>
    <row r="866" spans="8:25" ht="50.1" customHeight="1" x14ac:dyDescent="0.25">
      <c r="H866" s="19"/>
      <c r="I866" s="18"/>
      <c r="J866" s="18"/>
      <c r="S866" s="22"/>
      <c r="T866" s="22"/>
      <c r="U866" s="22"/>
      <c r="V866" s="22"/>
      <c r="W866" s="22"/>
      <c r="X866" s="10"/>
      <c r="Y866" s="10"/>
    </row>
    <row r="867" spans="8:25" ht="50.1" customHeight="1" x14ac:dyDescent="0.25">
      <c r="H867" s="19"/>
      <c r="I867" s="18"/>
      <c r="J867" s="18"/>
      <c r="S867" s="22"/>
      <c r="T867" s="22"/>
      <c r="U867" s="22"/>
      <c r="V867" s="22"/>
      <c r="W867" s="22"/>
      <c r="X867" s="10"/>
      <c r="Y867" s="10"/>
    </row>
    <row r="868" spans="8:25" ht="50.1" customHeight="1" x14ac:dyDescent="0.25">
      <c r="H868" s="19"/>
      <c r="I868" s="18"/>
      <c r="J868" s="18"/>
      <c r="S868" s="22"/>
      <c r="T868" s="22"/>
      <c r="U868" s="22"/>
      <c r="V868" s="22"/>
      <c r="W868" s="22"/>
      <c r="X868" s="10"/>
      <c r="Y868" s="10"/>
    </row>
    <row r="869" spans="8:25" ht="50.1" customHeight="1" x14ac:dyDescent="0.25">
      <c r="H869" s="19"/>
      <c r="I869" s="18"/>
      <c r="J869" s="18"/>
      <c r="S869" s="22"/>
      <c r="T869" s="22"/>
      <c r="U869" s="22"/>
      <c r="V869" s="22"/>
      <c r="W869" s="22"/>
      <c r="X869" s="10"/>
      <c r="Y869" s="10"/>
    </row>
    <row r="870" spans="8:25" ht="50.1" customHeight="1" x14ac:dyDescent="0.25">
      <c r="H870" s="19"/>
      <c r="I870" s="18"/>
      <c r="J870" s="18"/>
      <c r="S870" s="22"/>
      <c r="T870" s="22"/>
      <c r="U870" s="22"/>
      <c r="V870" s="22"/>
      <c r="W870" s="22"/>
      <c r="X870" s="10"/>
      <c r="Y870" s="10"/>
    </row>
    <row r="871" spans="8:25" ht="50.1" customHeight="1" x14ac:dyDescent="0.25">
      <c r="H871" s="19"/>
      <c r="I871" s="18"/>
      <c r="J871" s="18"/>
      <c r="S871" s="22"/>
      <c r="T871" s="22"/>
      <c r="U871" s="22"/>
      <c r="V871" s="22"/>
      <c r="W871" s="22"/>
      <c r="X871" s="10"/>
      <c r="Y871" s="10"/>
    </row>
    <row r="872" spans="8:25" ht="50.1" customHeight="1" x14ac:dyDescent="0.25">
      <c r="H872" s="19"/>
      <c r="I872" s="18"/>
      <c r="J872" s="18"/>
      <c r="S872" s="22"/>
      <c r="T872" s="22"/>
      <c r="U872" s="22"/>
      <c r="V872" s="22"/>
      <c r="W872" s="22"/>
      <c r="X872" s="10"/>
      <c r="Y872" s="10"/>
    </row>
    <row r="873" spans="8:25" ht="50.1" customHeight="1" x14ac:dyDescent="0.25">
      <c r="H873" s="19"/>
      <c r="I873" s="18"/>
      <c r="J873" s="18"/>
      <c r="S873" s="22"/>
      <c r="T873" s="22"/>
      <c r="U873" s="22"/>
      <c r="V873" s="22"/>
      <c r="W873" s="22"/>
      <c r="X873" s="10"/>
      <c r="Y873" s="10"/>
    </row>
    <row r="874" spans="8:25" ht="50.1" customHeight="1" x14ac:dyDescent="0.25">
      <c r="H874" s="19"/>
      <c r="I874" s="18"/>
      <c r="J874" s="18"/>
      <c r="S874" s="22"/>
      <c r="T874" s="22"/>
      <c r="U874" s="22"/>
      <c r="V874" s="22"/>
      <c r="W874" s="22"/>
      <c r="X874" s="10"/>
      <c r="Y874" s="10"/>
    </row>
    <row r="875" spans="8:25" ht="50.1" customHeight="1" x14ac:dyDescent="0.25">
      <c r="H875" s="19"/>
      <c r="I875" s="18"/>
      <c r="J875" s="18"/>
      <c r="S875" s="22"/>
      <c r="T875" s="22"/>
      <c r="U875" s="22"/>
      <c r="V875" s="22"/>
      <c r="W875" s="22"/>
      <c r="X875" s="10"/>
      <c r="Y875" s="10"/>
    </row>
    <row r="876" spans="8:25" ht="50.1" customHeight="1" x14ac:dyDescent="0.25">
      <c r="H876" s="19"/>
      <c r="I876" s="18"/>
      <c r="J876" s="18"/>
      <c r="S876" s="22"/>
      <c r="T876" s="22"/>
      <c r="U876" s="22"/>
      <c r="V876" s="22"/>
      <c r="W876" s="22"/>
      <c r="X876" s="10"/>
      <c r="Y876" s="10"/>
    </row>
    <row r="877" spans="8:25" ht="50.1" customHeight="1" x14ac:dyDescent="0.25">
      <c r="H877" s="19"/>
      <c r="I877" s="18"/>
      <c r="J877" s="18"/>
      <c r="S877" s="22"/>
      <c r="T877" s="22"/>
      <c r="U877" s="22"/>
      <c r="V877" s="22"/>
      <c r="W877" s="22"/>
      <c r="X877" s="10"/>
      <c r="Y877" s="10"/>
    </row>
    <row r="878" spans="8:25" ht="50.1" customHeight="1" x14ac:dyDescent="0.25">
      <c r="H878" s="19"/>
      <c r="I878" s="18"/>
      <c r="J878" s="18"/>
      <c r="S878" s="22"/>
      <c r="T878" s="22"/>
      <c r="U878" s="22"/>
      <c r="V878" s="22"/>
      <c r="W878" s="22"/>
      <c r="X878" s="10"/>
      <c r="Y878" s="10"/>
    </row>
    <row r="879" spans="8:25" ht="50.1" customHeight="1" x14ac:dyDescent="0.25">
      <c r="H879" s="19"/>
      <c r="I879" s="18"/>
      <c r="J879" s="18"/>
      <c r="S879" s="22"/>
      <c r="T879" s="22"/>
      <c r="U879" s="22"/>
      <c r="V879" s="22"/>
      <c r="W879" s="22"/>
      <c r="X879" s="10"/>
      <c r="Y879" s="10"/>
    </row>
    <row r="880" spans="8:25" ht="50.1" customHeight="1" x14ac:dyDescent="0.25">
      <c r="H880" s="19"/>
      <c r="I880" s="18"/>
      <c r="J880" s="18"/>
      <c r="S880" s="22"/>
      <c r="T880" s="22"/>
      <c r="U880" s="22"/>
      <c r="V880" s="22"/>
      <c r="W880" s="22"/>
      <c r="X880" s="10"/>
      <c r="Y880" s="10"/>
    </row>
    <row r="881" spans="8:25" ht="50.1" customHeight="1" x14ac:dyDescent="0.25">
      <c r="H881" s="19"/>
      <c r="I881" s="18"/>
      <c r="J881" s="18"/>
      <c r="S881" s="22"/>
      <c r="T881" s="22"/>
      <c r="U881" s="22"/>
      <c r="V881" s="22"/>
      <c r="W881" s="22"/>
      <c r="X881" s="10"/>
      <c r="Y881" s="10"/>
    </row>
    <row r="882" spans="8:25" ht="50.1" customHeight="1" x14ac:dyDescent="0.25">
      <c r="H882" s="19"/>
      <c r="I882" s="18"/>
      <c r="J882" s="18"/>
      <c r="S882" s="22"/>
      <c r="T882" s="22"/>
      <c r="U882" s="22"/>
      <c r="V882" s="22"/>
      <c r="W882" s="22"/>
      <c r="X882" s="10"/>
      <c r="Y882" s="10"/>
    </row>
    <row r="883" spans="8:25" ht="50.1" customHeight="1" x14ac:dyDescent="0.25">
      <c r="H883" s="19"/>
      <c r="I883" s="18"/>
      <c r="J883" s="18"/>
      <c r="S883" s="22"/>
      <c r="T883" s="22"/>
      <c r="U883" s="22"/>
      <c r="V883" s="22"/>
      <c r="W883" s="22"/>
      <c r="X883" s="10"/>
      <c r="Y883" s="10"/>
    </row>
    <row r="884" spans="8:25" ht="50.1" customHeight="1" x14ac:dyDescent="0.25">
      <c r="H884" s="19"/>
      <c r="I884" s="18"/>
      <c r="J884" s="18"/>
      <c r="S884" s="22"/>
      <c r="T884" s="22"/>
      <c r="U884" s="22"/>
      <c r="V884" s="22"/>
      <c r="W884" s="22"/>
      <c r="X884" s="10"/>
      <c r="Y884" s="10"/>
    </row>
    <row r="885" spans="8:25" ht="50.1" customHeight="1" x14ac:dyDescent="0.25">
      <c r="H885" s="19"/>
      <c r="I885" s="18"/>
      <c r="J885" s="18"/>
      <c r="S885" s="22"/>
      <c r="T885" s="22"/>
      <c r="U885" s="22"/>
      <c r="V885" s="22"/>
      <c r="W885" s="22"/>
      <c r="X885" s="10"/>
      <c r="Y885" s="10"/>
    </row>
    <row r="886" spans="8:25" ht="50.1" customHeight="1" x14ac:dyDescent="0.25">
      <c r="H886" s="19"/>
      <c r="I886" s="18"/>
      <c r="J886" s="18"/>
      <c r="S886" s="22"/>
      <c r="T886" s="22"/>
      <c r="U886" s="22"/>
      <c r="V886" s="22"/>
      <c r="W886" s="22"/>
      <c r="X886" s="10"/>
      <c r="Y886" s="10"/>
    </row>
    <row r="887" spans="8:25" ht="50.1" customHeight="1" x14ac:dyDescent="0.25">
      <c r="H887" s="19"/>
      <c r="I887" s="18"/>
      <c r="J887" s="18"/>
      <c r="S887" s="22"/>
      <c r="T887" s="22"/>
      <c r="U887" s="22"/>
      <c r="V887" s="22"/>
      <c r="W887" s="22"/>
      <c r="X887" s="10"/>
      <c r="Y887" s="10"/>
    </row>
    <row r="888" spans="8:25" ht="50.1" customHeight="1" x14ac:dyDescent="0.25">
      <c r="H888" s="19"/>
      <c r="I888" s="18"/>
      <c r="J888" s="18"/>
      <c r="S888" s="22"/>
      <c r="T888" s="22"/>
      <c r="U888" s="22"/>
      <c r="V888" s="22"/>
      <c r="W888" s="22"/>
      <c r="X888" s="10"/>
      <c r="Y888" s="10"/>
    </row>
    <row r="889" spans="8:25" ht="50.1" customHeight="1" x14ac:dyDescent="0.25">
      <c r="H889" s="19"/>
      <c r="I889" s="18"/>
      <c r="J889" s="18"/>
      <c r="S889" s="22"/>
      <c r="T889" s="22"/>
      <c r="U889" s="22"/>
      <c r="V889" s="22"/>
      <c r="W889" s="22"/>
      <c r="X889" s="10"/>
      <c r="Y889" s="10"/>
    </row>
    <row r="890" spans="8:25" ht="50.1" customHeight="1" x14ac:dyDescent="0.25">
      <c r="H890" s="19"/>
      <c r="I890" s="18"/>
      <c r="J890" s="18"/>
      <c r="S890" s="22"/>
      <c r="T890" s="22"/>
      <c r="U890" s="22"/>
      <c r="V890" s="22"/>
      <c r="W890" s="22"/>
      <c r="X890" s="10"/>
      <c r="Y890" s="10"/>
    </row>
    <row r="891" spans="8:25" ht="50.1" customHeight="1" x14ac:dyDescent="0.25">
      <c r="H891" s="19"/>
      <c r="I891" s="18"/>
      <c r="J891" s="18"/>
      <c r="S891" s="22"/>
      <c r="T891" s="22"/>
      <c r="U891" s="22"/>
      <c r="V891" s="22"/>
      <c r="W891" s="22"/>
      <c r="X891" s="10"/>
      <c r="Y891" s="10"/>
    </row>
    <row r="892" spans="8:25" ht="50.1" customHeight="1" x14ac:dyDescent="0.25">
      <c r="H892" s="19"/>
      <c r="I892" s="18"/>
      <c r="J892" s="18"/>
      <c r="S892" s="22"/>
      <c r="T892" s="22"/>
      <c r="U892" s="22"/>
      <c r="V892" s="22"/>
      <c r="W892" s="22"/>
      <c r="X892" s="10"/>
      <c r="Y892" s="10"/>
    </row>
    <row r="893" spans="8:25" ht="50.1" customHeight="1" x14ac:dyDescent="0.25">
      <c r="H893" s="19"/>
      <c r="I893" s="18"/>
      <c r="J893" s="18"/>
      <c r="S893" s="22"/>
      <c r="T893" s="22"/>
      <c r="U893" s="22"/>
      <c r="V893" s="22"/>
      <c r="W893" s="22"/>
      <c r="X893" s="10"/>
      <c r="Y893" s="10"/>
    </row>
    <row r="894" spans="8:25" ht="50.1" customHeight="1" x14ac:dyDescent="0.25">
      <c r="H894" s="19"/>
      <c r="I894" s="18"/>
      <c r="J894" s="18"/>
      <c r="S894" s="22"/>
      <c r="T894" s="22"/>
      <c r="U894" s="22"/>
      <c r="V894" s="22"/>
      <c r="W894" s="22"/>
      <c r="X894" s="10"/>
      <c r="Y894" s="10"/>
    </row>
    <row r="895" spans="8:25" ht="50.1" customHeight="1" x14ac:dyDescent="0.25">
      <c r="H895" s="19"/>
      <c r="I895" s="18"/>
      <c r="J895" s="18"/>
      <c r="S895" s="22"/>
      <c r="T895" s="22"/>
      <c r="U895" s="22"/>
      <c r="V895" s="22"/>
      <c r="W895" s="22"/>
      <c r="X895" s="10"/>
      <c r="Y895" s="10"/>
    </row>
    <row r="896" spans="8:25" ht="50.1" customHeight="1" x14ac:dyDescent="0.25">
      <c r="H896" s="19"/>
      <c r="I896" s="18"/>
      <c r="J896" s="18"/>
      <c r="S896" s="22"/>
      <c r="T896" s="22"/>
      <c r="U896" s="22"/>
      <c r="V896" s="22"/>
      <c r="W896" s="22"/>
      <c r="X896" s="10"/>
      <c r="Y896" s="10"/>
    </row>
    <row r="897" spans="8:25" ht="50.1" customHeight="1" x14ac:dyDescent="0.25">
      <c r="H897" s="19"/>
      <c r="I897" s="18"/>
      <c r="J897" s="18"/>
      <c r="S897" s="22"/>
      <c r="T897" s="22"/>
      <c r="U897" s="22"/>
      <c r="V897" s="22"/>
      <c r="W897" s="22"/>
      <c r="X897" s="10"/>
      <c r="Y897" s="10"/>
    </row>
    <row r="898" spans="8:25" ht="50.1" customHeight="1" x14ac:dyDescent="0.25">
      <c r="H898" s="19"/>
      <c r="I898" s="18"/>
      <c r="J898" s="18"/>
      <c r="S898" s="22"/>
      <c r="T898" s="22"/>
      <c r="U898" s="22"/>
      <c r="V898" s="22"/>
      <c r="W898" s="22"/>
      <c r="X898" s="10"/>
      <c r="Y898" s="10"/>
    </row>
    <row r="899" spans="8:25" ht="50.1" customHeight="1" x14ac:dyDescent="0.25">
      <c r="H899" s="19"/>
      <c r="I899" s="18"/>
      <c r="J899" s="18"/>
      <c r="S899" s="22"/>
      <c r="T899" s="22"/>
      <c r="U899" s="22"/>
      <c r="V899" s="22"/>
      <c r="W899" s="22"/>
      <c r="X899" s="10"/>
      <c r="Y899" s="10"/>
    </row>
    <row r="900" spans="8:25" ht="50.1" customHeight="1" x14ac:dyDescent="0.25">
      <c r="H900" s="19"/>
      <c r="I900" s="18"/>
      <c r="J900" s="18"/>
      <c r="S900" s="22"/>
      <c r="T900" s="22"/>
      <c r="U900" s="22"/>
      <c r="V900" s="22"/>
      <c r="W900" s="22"/>
      <c r="X900" s="10"/>
      <c r="Y900" s="10"/>
    </row>
    <row r="901" spans="8:25" ht="50.1" customHeight="1" x14ac:dyDescent="0.25">
      <c r="H901" s="19"/>
      <c r="I901" s="18"/>
      <c r="J901" s="18"/>
      <c r="S901" s="22"/>
      <c r="T901" s="22"/>
      <c r="U901" s="22"/>
      <c r="V901" s="22"/>
      <c r="W901" s="22"/>
      <c r="X901" s="10"/>
      <c r="Y901" s="10"/>
    </row>
    <row r="902" spans="8:25" ht="50.1" customHeight="1" x14ac:dyDescent="0.25">
      <c r="H902" s="19"/>
      <c r="I902" s="18"/>
      <c r="J902" s="18"/>
      <c r="S902" s="22"/>
      <c r="T902" s="22"/>
      <c r="U902" s="22"/>
      <c r="V902" s="22"/>
      <c r="W902" s="22"/>
      <c r="X902" s="10"/>
      <c r="Y902" s="10"/>
    </row>
    <row r="903" spans="8:25" ht="50.1" customHeight="1" x14ac:dyDescent="0.25">
      <c r="H903" s="19"/>
      <c r="I903" s="18"/>
      <c r="J903" s="18"/>
      <c r="S903" s="22"/>
      <c r="T903" s="22"/>
      <c r="U903" s="22"/>
      <c r="V903" s="22"/>
      <c r="W903" s="22"/>
      <c r="X903" s="10"/>
      <c r="Y903" s="10"/>
    </row>
    <row r="904" spans="8:25" ht="50.1" customHeight="1" x14ac:dyDescent="0.25">
      <c r="H904" s="19"/>
      <c r="I904" s="18"/>
      <c r="J904" s="18"/>
      <c r="S904" s="22"/>
      <c r="T904" s="22"/>
      <c r="U904" s="22"/>
      <c r="V904" s="22"/>
      <c r="W904" s="22"/>
      <c r="X904" s="10"/>
      <c r="Y904" s="10"/>
    </row>
    <row r="905" spans="8:25" ht="50.1" customHeight="1" x14ac:dyDescent="0.25">
      <c r="H905" s="19"/>
      <c r="I905" s="18"/>
      <c r="J905" s="18"/>
      <c r="S905" s="22"/>
      <c r="T905" s="22"/>
      <c r="U905" s="22"/>
      <c r="V905" s="22"/>
      <c r="W905" s="22"/>
      <c r="X905" s="10"/>
      <c r="Y905" s="10"/>
    </row>
    <row r="906" spans="8:25" ht="50.1" customHeight="1" x14ac:dyDescent="0.25">
      <c r="H906" s="19"/>
      <c r="I906" s="18"/>
      <c r="J906" s="18"/>
      <c r="S906" s="22"/>
      <c r="T906" s="22"/>
      <c r="U906" s="22"/>
      <c r="V906" s="22"/>
      <c r="W906" s="22"/>
      <c r="X906" s="10"/>
      <c r="Y906" s="10"/>
    </row>
    <row r="907" spans="8:25" ht="50.1" customHeight="1" x14ac:dyDescent="0.25">
      <c r="H907" s="19"/>
      <c r="I907" s="18"/>
      <c r="J907" s="18"/>
      <c r="S907" s="22"/>
      <c r="T907" s="22"/>
      <c r="U907" s="22"/>
      <c r="V907" s="22"/>
      <c r="W907" s="22"/>
      <c r="X907" s="10"/>
      <c r="Y907" s="10"/>
    </row>
    <row r="908" spans="8:25" ht="50.1" customHeight="1" x14ac:dyDescent="0.25">
      <c r="H908" s="19"/>
      <c r="I908" s="18"/>
      <c r="J908" s="18"/>
      <c r="S908" s="22"/>
      <c r="T908" s="22"/>
      <c r="U908" s="22"/>
      <c r="V908" s="22"/>
      <c r="W908" s="22"/>
      <c r="X908" s="10"/>
      <c r="Y908" s="10"/>
    </row>
    <row r="909" spans="8:25" ht="50.1" customHeight="1" x14ac:dyDescent="0.25">
      <c r="H909" s="19"/>
      <c r="I909" s="18"/>
      <c r="J909" s="18"/>
      <c r="S909" s="22"/>
      <c r="T909" s="22"/>
      <c r="U909" s="22"/>
      <c r="V909" s="22"/>
      <c r="W909" s="22"/>
      <c r="X909" s="10"/>
      <c r="Y909" s="10"/>
    </row>
    <row r="910" spans="8:25" ht="50.1" customHeight="1" x14ac:dyDescent="0.25">
      <c r="H910" s="19"/>
      <c r="I910" s="18"/>
      <c r="J910" s="18"/>
      <c r="S910" s="22"/>
      <c r="T910" s="22"/>
      <c r="U910" s="22"/>
      <c r="V910" s="22"/>
      <c r="W910" s="22"/>
      <c r="X910" s="10"/>
      <c r="Y910" s="10"/>
    </row>
    <row r="911" spans="8:25" ht="50.1" customHeight="1" x14ac:dyDescent="0.25">
      <c r="H911" s="19"/>
      <c r="I911" s="18"/>
      <c r="J911" s="18"/>
      <c r="S911" s="22"/>
      <c r="T911" s="22"/>
      <c r="U911" s="22"/>
      <c r="V911" s="22"/>
      <c r="W911" s="22"/>
      <c r="X911" s="10"/>
      <c r="Y911" s="10"/>
    </row>
    <row r="912" spans="8:25" ht="50.1" customHeight="1" x14ac:dyDescent="0.25">
      <c r="H912" s="19"/>
      <c r="I912" s="18"/>
      <c r="J912" s="18"/>
      <c r="S912" s="22"/>
      <c r="T912" s="22"/>
      <c r="U912" s="22"/>
      <c r="V912" s="22"/>
      <c r="W912" s="22"/>
      <c r="X912" s="10"/>
      <c r="Y912" s="10"/>
    </row>
    <row r="913" spans="8:25" ht="50.1" customHeight="1" x14ac:dyDescent="0.25">
      <c r="H913" s="19"/>
      <c r="I913" s="18"/>
      <c r="J913" s="18"/>
      <c r="S913" s="22"/>
      <c r="T913" s="22"/>
      <c r="U913" s="22"/>
      <c r="V913" s="22"/>
      <c r="W913" s="22"/>
      <c r="X913" s="10"/>
      <c r="Y913" s="10"/>
    </row>
    <row r="914" spans="8:25" ht="50.1" customHeight="1" x14ac:dyDescent="0.25">
      <c r="H914" s="19"/>
      <c r="I914" s="18"/>
      <c r="J914" s="18"/>
      <c r="S914" s="22"/>
      <c r="T914" s="22"/>
      <c r="U914" s="22"/>
      <c r="V914" s="22"/>
      <c r="W914" s="22"/>
      <c r="X914" s="10"/>
      <c r="Y914" s="10"/>
    </row>
    <row r="915" spans="8:25" ht="50.1" customHeight="1" x14ac:dyDescent="0.25">
      <c r="H915" s="19"/>
      <c r="I915" s="18"/>
      <c r="J915" s="18"/>
      <c r="S915" s="22"/>
      <c r="T915" s="22"/>
      <c r="U915" s="22"/>
      <c r="V915" s="22"/>
      <c r="W915" s="22"/>
      <c r="X915" s="10"/>
      <c r="Y915" s="10"/>
    </row>
    <row r="916" spans="8:25" ht="50.1" customHeight="1" x14ac:dyDescent="0.25">
      <c r="H916" s="19"/>
      <c r="I916" s="18"/>
      <c r="J916" s="18"/>
      <c r="S916" s="22"/>
      <c r="T916" s="22"/>
      <c r="U916" s="22"/>
      <c r="V916" s="22"/>
      <c r="W916" s="22"/>
      <c r="X916" s="10"/>
      <c r="Y916" s="10"/>
    </row>
    <row r="917" spans="8:25" ht="50.1" customHeight="1" x14ac:dyDescent="0.25">
      <c r="H917" s="19"/>
      <c r="I917" s="18"/>
      <c r="J917" s="18"/>
      <c r="S917" s="22"/>
      <c r="T917" s="22"/>
      <c r="U917" s="22"/>
      <c r="V917" s="22"/>
      <c r="W917" s="22"/>
      <c r="X917" s="10"/>
      <c r="Y917" s="10"/>
    </row>
    <row r="918" spans="8:25" ht="50.1" customHeight="1" x14ac:dyDescent="0.25">
      <c r="H918" s="19"/>
      <c r="I918" s="18"/>
      <c r="J918" s="18"/>
      <c r="S918" s="22"/>
      <c r="T918" s="22"/>
      <c r="U918" s="22"/>
      <c r="V918" s="22"/>
      <c r="W918" s="22"/>
      <c r="X918" s="10"/>
      <c r="Y918" s="10"/>
    </row>
    <row r="919" spans="8:25" ht="50.1" customHeight="1" x14ac:dyDescent="0.25">
      <c r="H919" s="19"/>
      <c r="I919" s="18"/>
      <c r="J919" s="18"/>
      <c r="S919" s="22"/>
      <c r="T919" s="22"/>
      <c r="U919" s="22"/>
      <c r="V919" s="22"/>
      <c r="W919" s="22"/>
      <c r="X919" s="10"/>
      <c r="Y919" s="10"/>
    </row>
    <row r="920" spans="8:25" ht="50.1" customHeight="1" x14ac:dyDescent="0.25">
      <c r="H920" s="19"/>
      <c r="I920" s="18"/>
      <c r="J920" s="18"/>
      <c r="S920" s="22"/>
      <c r="T920" s="22"/>
      <c r="U920" s="22"/>
      <c r="V920" s="22"/>
      <c r="W920" s="22"/>
      <c r="X920" s="10"/>
      <c r="Y920" s="10"/>
    </row>
    <row r="921" spans="8:25" ht="50.1" customHeight="1" x14ac:dyDescent="0.25">
      <c r="H921" s="19"/>
      <c r="I921" s="18"/>
      <c r="J921" s="18"/>
      <c r="S921" s="22"/>
      <c r="T921" s="22"/>
      <c r="U921" s="22"/>
      <c r="V921" s="22"/>
      <c r="W921" s="22"/>
      <c r="X921" s="10"/>
      <c r="Y921" s="10"/>
    </row>
    <row r="922" spans="8:25" ht="50.1" customHeight="1" x14ac:dyDescent="0.25">
      <c r="H922" s="19"/>
      <c r="I922" s="18"/>
      <c r="J922" s="18"/>
      <c r="S922" s="22"/>
      <c r="T922" s="22"/>
      <c r="U922" s="22"/>
      <c r="V922" s="22"/>
      <c r="W922" s="22"/>
      <c r="X922" s="10"/>
      <c r="Y922" s="10"/>
    </row>
    <row r="923" spans="8:25" ht="50.1" customHeight="1" x14ac:dyDescent="0.25">
      <c r="H923" s="19"/>
      <c r="I923" s="18"/>
      <c r="J923" s="18"/>
      <c r="S923" s="22"/>
      <c r="T923" s="22"/>
      <c r="U923" s="22"/>
      <c r="V923" s="22"/>
      <c r="W923" s="22"/>
      <c r="X923" s="10"/>
      <c r="Y923" s="10"/>
    </row>
    <row r="924" spans="8:25" ht="50.1" customHeight="1" x14ac:dyDescent="0.25">
      <c r="H924" s="19"/>
      <c r="I924" s="18"/>
      <c r="J924" s="18"/>
      <c r="S924" s="22"/>
      <c r="T924" s="22"/>
      <c r="U924" s="22"/>
      <c r="V924" s="22"/>
      <c r="W924" s="22"/>
      <c r="X924" s="10"/>
      <c r="Y924" s="10"/>
    </row>
    <row r="925" spans="8:25" ht="50.1" customHeight="1" x14ac:dyDescent="0.25">
      <c r="H925" s="19"/>
      <c r="I925" s="18"/>
      <c r="J925" s="18"/>
      <c r="S925" s="22"/>
      <c r="T925" s="22"/>
      <c r="U925" s="22"/>
      <c r="V925" s="22"/>
      <c r="W925" s="22"/>
      <c r="X925" s="10"/>
      <c r="Y925" s="10"/>
    </row>
    <row r="926" spans="8:25" ht="50.1" customHeight="1" x14ac:dyDescent="0.25">
      <c r="H926" s="19"/>
      <c r="I926" s="18"/>
      <c r="J926" s="18"/>
      <c r="S926" s="22"/>
      <c r="T926" s="22"/>
      <c r="U926" s="22"/>
      <c r="V926" s="22"/>
      <c r="W926" s="22"/>
      <c r="X926" s="10"/>
      <c r="Y926" s="10"/>
    </row>
    <row r="927" spans="8:25" ht="50.1" customHeight="1" x14ac:dyDescent="0.25">
      <c r="H927" s="19"/>
      <c r="I927" s="18"/>
      <c r="J927" s="18"/>
      <c r="S927" s="22"/>
      <c r="T927" s="22"/>
      <c r="U927" s="22"/>
      <c r="V927" s="22"/>
      <c r="W927" s="22"/>
      <c r="X927" s="10"/>
      <c r="Y927" s="10"/>
    </row>
    <row r="928" spans="8:25" ht="50.1" customHeight="1" x14ac:dyDescent="0.25">
      <c r="H928" s="19"/>
      <c r="I928" s="18"/>
      <c r="J928" s="18"/>
      <c r="S928" s="22"/>
      <c r="T928" s="22"/>
      <c r="U928" s="22"/>
      <c r="V928" s="22"/>
      <c r="W928" s="22"/>
      <c r="X928" s="10"/>
      <c r="Y928" s="10"/>
    </row>
    <row r="929" spans="8:25" ht="50.1" customHeight="1" x14ac:dyDescent="0.25">
      <c r="H929" s="19"/>
      <c r="I929" s="18"/>
      <c r="J929" s="18"/>
      <c r="S929" s="22"/>
      <c r="T929" s="22"/>
      <c r="U929" s="22"/>
      <c r="V929" s="22"/>
      <c r="W929" s="22"/>
      <c r="X929" s="10"/>
      <c r="Y929" s="10"/>
    </row>
    <row r="930" spans="8:25" ht="50.1" customHeight="1" x14ac:dyDescent="0.25">
      <c r="H930" s="19"/>
      <c r="I930" s="18"/>
      <c r="J930" s="18"/>
      <c r="S930" s="22"/>
      <c r="T930" s="22"/>
      <c r="U930" s="22"/>
      <c r="V930" s="22"/>
      <c r="W930" s="22"/>
      <c r="X930" s="10"/>
      <c r="Y930" s="10"/>
    </row>
    <row r="931" spans="8:25" ht="50.1" customHeight="1" x14ac:dyDescent="0.25">
      <c r="H931" s="19"/>
      <c r="I931" s="18"/>
      <c r="J931" s="18"/>
      <c r="S931" s="22"/>
      <c r="T931" s="22"/>
      <c r="U931" s="22"/>
      <c r="V931" s="22"/>
      <c r="W931" s="22"/>
      <c r="X931" s="10"/>
      <c r="Y931" s="10"/>
    </row>
    <row r="932" spans="8:25" ht="50.1" customHeight="1" x14ac:dyDescent="0.25">
      <c r="H932" s="19"/>
      <c r="I932" s="18"/>
      <c r="J932" s="18"/>
      <c r="S932" s="22"/>
      <c r="T932" s="22"/>
      <c r="U932" s="22"/>
      <c r="V932" s="22"/>
      <c r="W932" s="22"/>
      <c r="X932" s="10"/>
      <c r="Y932" s="10"/>
    </row>
    <row r="933" spans="8:25" ht="50.1" customHeight="1" x14ac:dyDescent="0.25">
      <c r="H933" s="19"/>
      <c r="I933" s="18"/>
      <c r="J933" s="18"/>
      <c r="S933" s="22"/>
      <c r="T933" s="22"/>
      <c r="U933" s="22"/>
      <c r="V933" s="22"/>
      <c r="W933" s="22"/>
      <c r="X933" s="10"/>
      <c r="Y933" s="10"/>
    </row>
    <row r="934" spans="8:25" ht="50.1" customHeight="1" x14ac:dyDescent="0.25">
      <c r="H934" s="19"/>
      <c r="I934" s="18"/>
      <c r="J934" s="18"/>
      <c r="S934" s="22"/>
      <c r="T934" s="22"/>
      <c r="U934" s="22"/>
      <c r="V934" s="22"/>
      <c r="W934" s="22"/>
      <c r="X934" s="10"/>
      <c r="Y934" s="10"/>
    </row>
    <row r="935" spans="8:25" ht="50.1" customHeight="1" x14ac:dyDescent="0.25">
      <c r="H935" s="19"/>
      <c r="I935" s="18"/>
      <c r="J935" s="18"/>
      <c r="S935" s="22"/>
      <c r="T935" s="22"/>
      <c r="U935" s="22"/>
      <c r="V935" s="22"/>
      <c r="W935" s="22"/>
      <c r="X935" s="10"/>
      <c r="Y935" s="10"/>
    </row>
    <row r="936" spans="8:25" ht="50.1" customHeight="1" x14ac:dyDescent="0.25">
      <c r="H936" s="19"/>
      <c r="I936" s="18"/>
      <c r="J936" s="18"/>
      <c r="S936" s="22"/>
      <c r="T936" s="22"/>
      <c r="U936" s="22"/>
      <c r="V936" s="22"/>
      <c r="W936" s="22"/>
      <c r="X936" s="10"/>
      <c r="Y936" s="10"/>
    </row>
    <row r="937" spans="8:25" ht="50.1" customHeight="1" x14ac:dyDescent="0.25">
      <c r="H937" s="19"/>
      <c r="I937" s="18"/>
      <c r="J937" s="18"/>
      <c r="S937" s="22"/>
      <c r="T937" s="22"/>
      <c r="U937" s="22"/>
      <c r="V937" s="22"/>
      <c r="W937" s="22"/>
      <c r="X937" s="10"/>
      <c r="Y937" s="10"/>
    </row>
    <row r="938" spans="8:25" ht="50.1" customHeight="1" x14ac:dyDescent="0.25">
      <c r="H938" s="19"/>
      <c r="I938" s="18"/>
      <c r="J938" s="18"/>
      <c r="S938" s="22"/>
      <c r="T938" s="22"/>
      <c r="U938" s="22"/>
      <c r="V938" s="22"/>
      <c r="W938" s="22"/>
      <c r="X938" s="10"/>
      <c r="Y938" s="10"/>
    </row>
    <row r="939" spans="8:25" ht="50.1" customHeight="1" x14ac:dyDescent="0.25">
      <c r="H939" s="19"/>
      <c r="I939" s="18"/>
      <c r="J939" s="18"/>
      <c r="S939" s="22"/>
      <c r="T939" s="22"/>
      <c r="U939" s="22"/>
      <c r="V939" s="22"/>
      <c r="W939" s="22"/>
      <c r="X939" s="10"/>
      <c r="Y939" s="10"/>
    </row>
    <row r="940" spans="8:25" ht="50.1" customHeight="1" x14ac:dyDescent="0.25">
      <c r="H940" s="19"/>
      <c r="I940" s="18"/>
      <c r="J940" s="18"/>
      <c r="S940" s="22"/>
      <c r="T940" s="22"/>
      <c r="U940" s="22"/>
      <c r="V940" s="22"/>
      <c r="W940" s="22"/>
      <c r="X940" s="10"/>
      <c r="Y940" s="10"/>
    </row>
    <row r="941" spans="8:25" ht="50.1" customHeight="1" x14ac:dyDescent="0.25">
      <c r="H941" s="19"/>
      <c r="I941" s="18"/>
      <c r="J941" s="18"/>
      <c r="S941" s="22"/>
      <c r="T941" s="22"/>
      <c r="U941" s="22"/>
      <c r="V941" s="22"/>
      <c r="W941" s="22"/>
      <c r="X941" s="10"/>
      <c r="Y941" s="10"/>
    </row>
    <row r="942" spans="8:25" ht="50.1" customHeight="1" x14ac:dyDescent="0.25">
      <c r="H942" s="19"/>
      <c r="I942" s="18"/>
      <c r="J942" s="18"/>
      <c r="S942" s="22"/>
      <c r="T942" s="22"/>
      <c r="U942" s="22"/>
      <c r="V942" s="22"/>
      <c r="W942" s="22"/>
      <c r="X942" s="10"/>
      <c r="Y942" s="10"/>
    </row>
    <row r="943" spans="8:25" ht="50.1" customHeight="1" x14ac:dyDescent="0.25">
      <c r="H943" s="19"/>
      <c r="I943" s="18"/>
      <c r="J943" s="18"/>
      <c r="S943" s="22"/>
      <c r="T943" s="22"/>
      <c r="U943" s="22"/>
      <c r="V943" s="22"/>
      <c r="W943" s="22"/>
      <c r="X943" s="10"/>
      <c r="Y943" s="10"/>
    </row>
    <row r="944" spans="8:25" ht="50.1" customHeight="1" x14ac:dyDescent="0.25">
      <c r="H944" s="19"/>
      <c r="I944" s="18"/>
      <c r="J944" s="18"/>
      <c r="S944" s="22"/>
      <c r="T944" s="22"/>
      <c r="U944" s="22"/>
      <c r="V944" s="22"/>
      <c r="W944" s="22"/>
      <c r="X944" s="10"/>
      <c r="Y944" s="10"/>
    </row>
    <row r="945" spans="8:25" ht="50.1" customHeight="1" x14ac:dyDescent="0.25">
      <c r="H945" s="19"/>
      <c r="I945" s="18"/>
      <c r="J945" s="18"/>
      <c r="S945" s="22"/>
      <c r="T945" s="22"/>
      <c r="U945" s="22"/>
      <c r="V945" s="22"/>
      <c r="W945" s="22"/>
      <c r="X945" s="10"/>
      <c r="Y945" s="10"/>
    </row>
    <row r="946" spans="8:25" ht="50.1" customHeight="1" x14ac:dyDescent="0.25">
      <c r="H946" s="19"/>
      <c r="I946" s="18"/>
      <c r="J946" s="18"/>
      <c r="S946" s="22"/>
      <c r="T946" s="22"/>
      <c r="U946" s="22"/>
      <c r="V946" s="22"/>
      <c r="W946" s="22"/>
      <c r="X946" s="10"/>
      <c r="Y946" s="10"/>
    </row>
    <row r="947" spans="8:25" ht="50.1" customHeight="1" x14ac:dyDescent="0.25">
      <c r="H947" s="19"/>
      <c r="I947" s="18"/>
      <c r="J947" s="18"/>
      <c r="S947" s="22"/>
      <c r="T947" s="22"/>
      <c r="U947" s="22"/>
      <c r="V947" s="22"/>
      <c r="W947" s="22"/>
      <c r="X947" s="10"/>
      <c r="Y947" s="10"/>
    </row>
    <row r="948" spans="8:25" ht="50.1" customHeight="1" x14ac:dyDescent="0.25">
      <c r="H948" s="19"/>
      <c r="I948" s="18"/>
      <c r="J948" s="18"/>
      <c r="S948" s="22"/>
      <c r="T948" s="22"/>
      <c r="U948" s="22"/>
      <c r="V948" s="22"/>
      <c r="W948" s="22"/>
      <c r="X948" s="10"/>
      <c r="Y948" s="10"/>
    </row>
    <row r="949" spans="8:25" ht="50.1" customHeight="1" x14ac:dyDescent="0.25">
      <c r="H949" s="19"/>
      <c r="I949" s="18"/>
      <c r="J949" s="18"/>
      <c r="S949" s="22"/>
      <c r="T949" s="22"/>
      <c r="U949" s="22"/>
      <c r="V949" s="22"/>
      <c r="W949" s="22"/>
      <c r="X949" s="10"/>
      <c r="Y949" s="10"/>
    </row>
    <row r="950" spans="8:25" ht="50.1" customHeight="1" x14ac:dyDescent="0.25">
      <c r="H950" s="19"/>
      <c r="I950" s="18"/>
      <c r="J950" s="18"/>
      <c r="S950" s="22"/>
      <c r="T950" s="22"/>
      <c r="U950" s="22"/>
      <c r="V950" s="22"/>
      <c r="W950" s="22"/>
      <c r="X950" s="10"/>
      <c r="Y950" s="10"/>
    </row>
    <row r="951" spans="8:25" ht="50.1" customHeight="1" x14ac:dyDescent="0.25">
      <c r="H951" s="19"/>
      <c r="I951" s="18"/>
      <c r="J951" s="18"/>
      <c r="S951" s="22"/>
      <c r="T951" s="22"/>
      <c r="U951" s="22"/>
      <c r="V951" s="22"/>
      <c r="W951" s="22"/>
      <c r="X951" s="10"/>
      <c r="Y951" s="10"/>
    </row>
    <row r="952" spans="8:25" ht="50.1" customHeight="1" x14ac:dyDescent="0.25">
      <c r="H952" s="19"/>
      <c r="I952" s="18"/>
      <c r="J952" s="18"/>
      <c r="S952" s="22"/>
      <c r="T952" s="22"/>
      <c r="U952" s="22"/>
      <c r="V952" s="22"/>
      <c r="W952" s="22"/>
      <c r="X952" s="10"/>
      <c r="Y952" s="10"/>
    </row>
    <row r="953" spans="8:25" ht="50.1" customHeight="1" x14ac:dyDescent="0.25">
      <c r="H953" s="19"/>
      <c r="I953" s="18"/>
      <c r="J953" s="18"/>
      <c r="S953" s="22"/>
      <c r="T953" s="22"/>
      <c r="U953" s="22"/>
      <c r="V953" s="22"/>
      <c r="W953" s="22"/>
      <c r="X953" s="10"/>
      <c r="Y953" s="10"/>
    </row>
    <row r="954" spans="8:25" ht="50.1" customHeight="1" x14ac:dyDescent="0.25">
      <c r="H954" s="19"/>
      <c r="I954" s="18"/>
      <c r="J954" s="18"/>
      <c r="S954" s="22"/>
      <c r="T954" s="22"/>
      <c r="U954" s="22"/>
      <c r="V954" s="22"/>
      <c r="W954" s="22"/>
      <c r="X954" s="10"/>
      <c r="Y954" s="10"/>
    </row>
    <row r="955" spans="8:25" ht="50.1" customHeight="1" x14ac:dyDescent="0.25">
      <c r="H955" s="19"/>
      <c r="I955" s="18"/>
      <c r="J955" s="18"/>
      <c r="S955" s="22"/>
      <c r="T955" s="22"/>
      <c r="U955" s="22"/>
      <c r="V955" s="22"/>
      <c r="W955" s="22"/>
      <c r="X955" s="10"/>
      <c r="Y955" s="10"/>
    </row>
    <row r="956" spans="8:25" ht="50.1" customHeight="1" x14ac:dyDescent="0.25">
      <c r="H956" s="19"/>
      <c r="I956" s="18"/>
      <c r="J956" s="18"/>
      <c r="S956" s="22"/>
      <c r="T956" s="22"/>
      <c r="U956" s="22"/>
      <c r="V956" s="22"/>
      <c r="W956" s="22"/>
      <c r="X956" s="10"/>
      <c r="Y956" s="10"/>
    </row>
    <row r="957" spans="8:25" ht="50.1" customHeight="1" x14ac:dyDescent="0.25">
      <c r="H957" s="19"/>
      <c r="I957" s="18"/>
      <c r="J957" s="18"/>
      <c r="S957" s="22"/>
      <c r="T957" s="22"/>
      <c r="U957" s="22"/>
      <c r="V957" s="22"/>
      <c r="W957" s="22"/>
      <c r="X957" s="10"/>
      <c r="Y957" s="10"/>
    </row>
    <row r="958" spans="8:25" ht="50.1" customHeight="1" x14ac:dyDescent="0.25">
      <c r="H958" s="19"/>
      <c r="I958" s="18"/>
      <c r="J958" s="18"/>
      <c r="S958" s="22"/>
      <c r="T958" s="22"/>
      <c r="U958" s="22"/>
      <c r="V958" s="22"/>
      <c r="W958" s="22"/>
      <c r="X958" s="10"/>
      <c r="Y958" s="10"/>
    </row>
    <row r="959" spans="8:25" ht="50.1" customHeight="1" x14ac:dyDescent="0.25">
      <c r="H959" s="19"/>
      <c r="I959" s="18"/>
      <c r="J959" s="18"/>
      <c r="S959" s="22"/>
      <c r="T959" s="22"/>
      <c r="U959" s="22"/>
      <c r="V959" s="22"/>
      <c r="W959" s="22"/>
      <c r="X959" s="10"/>
      <c r="Y959" s="10"/>
    </row>
    <row r="960" spans="8:25" ht="50.1" customHeight="1" x14ac:dyDescent="0.25">
      <c r="H960" s="19"/>
      <c r="I960" s="18"/>
      <c r="J960" s="18"/>
      <c r="S960" s="22"/>
      <c r="T960" s="22"/>
      <c r="U960" s="22"/>
      <c r="V960" s="22"/>
      <c r="W960" s="22"/>
      <c r="X960" s="10"/>
      <c r="Y960" s="10"/>
    </row>
    <row r="961" spans="8:25" ht="50.1" customHeight="1" x14ac:dyDescent="0.25">
      <c r="H961" s="19"/>
      <c r="I961" s="18"/>
      <c r="J961" s="18"/>
      <c r="S961" s="22"/>
      <c r="T961" s="22"/>
      <c r="U961" s="22"/>
      <c r="V961" s="22"/>
      <c r="W961" s="22"/>
      <c r="X961" s="10"/>
      <c r="Y961" s="10"/>
    </row>
    <row r="962" spans="8:25" ht="50.1" customHeight="1" x14ac:dyDescent="0.25">
      <c r="H962" s="19"/>
      <c r="I962" s="18"/>
      <c r="J962" s="18"/>
      <c r="S962" s="22"/>
      <c r="T962" s="22"/>
      <c r="U962" s="22"/>
      <c r="V962" s="22"/>
      <c r="W962" s="22"/>
      <c r="X962" s="10"/>
      <c r="Y962" s="10"/>
    </row>
    <row r="963" spans="8:25" ht="50.1" customHeight="1" x14ac:dyDescent="0.25">
      <c r="H963" s="19"/>
      <c r="I963" s="18"/>
      <c r="J963" s="18"/>
      <c r="S963" s="22"/>
      <c r="T963" s="22"/>
      <c r="U963" s="22"/>
      <c r="V963" s="22"/>
      <c r="W963" s="22"/>
      <c r="X963" s="10"/>
      <c r="Y963" s="10"/>
    </row>
    <row r="964" spans="8:25" ht="50.1" customHeight="1" x14ac:dyDescent="0.25">
      <c r="H964" s="19"/>
      <c r="I964" s="18"/>
      <c r="J964" s="18"/>
      <c r="S964" s="22"/>
      <c r="T964" s="22"/>
      <c r="U964" s="22"/>
      <c r="V964" s="22"/>
      <c r="W964" s="22"/>
      <c r="X964" s="10"/>
      <c r="Y964" s="10"/>
    </row>
    <row r="965" spans="8:25" ht="50.1" customHeight="1" x14ac:dyDescent="0.25">
      <c r="H965" s="19"/>
      <c r="I965" s="18"/>
      <c r="J965" s="18"/>
      <c r="S965" s="22"/>
      <c r="T965" s="22"/>
      <c r="U965" s="22"/>
      <c r="V965" s="22"/>
      <c r="W965" s="22"/>
      <c r="X965" s="10"/>
      <c r="Y965" s="10"/>
    </row>
    <row r="966" spans="8:25" ht="50.1" customHeight="1" x14ac:dyDescent="0.25">
      <c r="H966" s="19"/>
      <c r="I966" s="18"/>
      <c r="J966" s="18"/>
      <c r="S966" s="22"/>
      <c r="T966" s="22"/>
      <c r="U966" s="22"/>
      <c r="V966" s="22"/>
      <c r="W966" s="22"/>
      <c r="X966" s="10"/>
      <c r="Y966" s="10"/>
    </row>
    <row r="967" spans="8:25" ht="50.1" customHeight="1" x14ac:dyDescent="0.25">
      <c r="H967" s="19"/>
      <c r="I967" s="18"/>
      <c r="J967" s="18"/>
      <c r="S967" s="22"/>
      <c r="T967" s="22"/>
      <c r="U967" s="22"/>
      <c r="V967" s="22"/>
      <c r="W967" s="22"/>
      <c r="X967" s="10"/>
      <c r="Y967" s="10"/>
    </row>
    <row r="968" spans="8:25" ht="50.1" customHeight="1" x14ac:dyDescent="0.25">
      <c r="H968" s="19"/>
      <c r="I968" s="18"/>
      <c r="J968" s="18"/>
      <c r="S968" s="22"/>
      <c r="T968" s="22"/>
      <c r="U968" s="22"/>
      <c r="V968" s="22"/>
      <c r="W968" s="22"/>
      <c r="X968" s="10"/>
      <c r="Y968" s="10"/>
    </row>
    <row r="969" spans="8:25" ht="50.1" customHeight="1" x14ac:dyDescent="0.25">
      <c r="H969" s="19"/>
      <c r="I969" s="18"/>
      <c r="J969" s="18"/>
      <c r="S969" s="22"/>
      <c r="T969" s="22"/>
      <c r="U969" s="22"/>
      <c r="V969" s="22"/>
      <c r="W969" s="22"/>
      <c r="X969" s="10"/>
      <c r="Y969" s="10"/>
    </row>
    <row r="970" spans="8:25" ht="50.1" customHeight="1" x14ac:dyDescent="0.25">
      <c r="H970" s="19"/>
      <c r="I970" s="18"/>
      <c r="J970" s="18"/>
      <c r="S970" s="22"/>
      <c r="T970" s="22"/>
      <c r="U970" s="22"/>
      <c r="V970" s="22"/>
      <c r="W970" s="22"/>
      <c r="X970" s="10"/>
      <c r="Y970" s="10"/>
    </row>
    <row r="971" spans="8:25" ht="50.1" customHeight="1" x14ac:dyDescent="0.25">
      <c r="H971" s="19"/>
      <c r="I971" s="18"/>
      <c r="J971" s="18"/>
      <c r="S971" s="22"/>
      <c r="T971" s="22"/>
      <c r="U971" s="22"/>
      <c r="V971" s="22"/>
      <c r="W971" s="22"/>
      <c r="X971" s="10"/>
      <c r="Y971" s="10"/>
    </row>
    <row r="972" spans="8:25" ht="50.1" customHeight="1" x14ac:dyDescent="0.25">
      <c r="H972" s="19"/>
      <c r="I972" s="18"/>
      <c r="J972" s="18"/>
      <c r="S972" s="22"/>
      <c r="T972" s="22"/>
      <c r="U972" s="22"/>
      <c r="V972" s="22"/>
      <c r="W972" s="22"/>
      <c r="X972" s="10"/>
      <c r="Y972" s="10"/>
    </row>
    <row r="973" spans="8:25" ht="50.1" customHeight="1" x14ac:dyDescent="0.25">
      <c r="H973" s="19"/>
      <c r="I973" s="18"/>
      <c r="J973" s="18"/>
      <c r="S973" s="22"/>
      <c r="T973" s="22"/>
      <c r="U973" s="22"/>
      <c r="V973" s="22"/>
      <c r="W973" s="22"/>
      <c r="X973" s="10"/>
      <c r="Y973" s="10"/>
    </row>
    <row r="974" spans="8:25" ht="50.1" customHeight="1" x14ac:dyDescent="0.25">
      <c r="H974" s="19"/>
      <c r="I974" s="18"/>
      <c r="J974" s="18"/>
      <c r="S974" s="22"/>
      <c r="T974" s="22"/>
      <c r="U974" s="22"/>
      <c r="V974" s="22"/>
      <c r="W974" s="22"/>
      <c r="X974" s="10"/>
      <c r="Y974" s="10"/>
    </row>
    <row r="975" spans="8:25" ht="50.1" customHeight="1" x14ac:dyDescent="0.25">
      <c r="H975" s="19"/>
      <c r="I975" s="18"/>
      <c r="J975" s="18"/>
      <c r="S975" s="22"/>
      <c r="T975" s="22"/>
      <c r="U975" s="22"/>
      <c r="V975" s="22"/>
      <c r="W975" s="22"/>
      <c r="X975" s="10"/>
      <c r="Y975" s="10"/>
    </row>
    <row r="976" spans="8:25" ht="50.1" customHeight="1" x14ac:dyDescent="0.25">
      <c r="H976" s="19"/>
      <c r="I976" s="18"/>
      <c r="J976" s="18"/>
      <c r="S976" s="22"/>
      <c r="T976" s="22"/>
      <c r="U976" s="22"/>
      <c r="V976" s="22"/>
      <c r="W976" s="22"/>
      <c r="X976" s="10"/>
      <c r="Y976" s="10"/>
    </row>
    <row r="977" spans="8:25" ht="50.1" customHeight="1" x14ac:dyDescent="0.25">
      <c r="H977" s="19"/>
      <c r="I977" s="18"/>
      <c r="J977" s="18"/>
      <c r="S977" s="22"/>
      <c r="T977" s="22"/>
      <c r="U977" s="22"/>
      <c r="V977" s="22"/>
      <c r="W977" s="22"/>
      <c r="X977" s="10"/>
      <c r="Y977" s="10"/>
    </row>
    <row r="978" spans="8:25" ht="50.1" customHeight="1" x14ac:dyDescent="0.25">
      <c r="H978" s="19"/>
      <c r="I978" s="18"/>
      <c r="J978" s="18"/>
      <c r="S978" s="22"/>
      <c r="T978" s="22"/>
      <c r="U978" s="22"/>
      <c r="V978" s="22"/>
      <c r="W978" s="22"/>
      <c r="X978" s="10"/>
      <c r="Y978" s="10"/>
    </row>
    <row r="979" spans="8:25" ht="50.1" customHeight="1" x14ac:dyDescent="0.25">
      <c r="H979" s="19"/>
      <c r="I979" s="18"/>
      <c r="J979" s="18"/>
      <c r="S979" s="22"/>
      <c r="T979" s="22"/>
      <c r="U979" s="22"/>
      <c r="V979" s="22"/>
      <c r="W979" s="22"/>
      <c r="X979" s="10"/>
      <c r="Y979" s="10"/>
    </row>
    <row r="980" spans="8:25" ht="50.1" customHeight="1" x14ac:dyDescent="0.25">
      <c r="H980" s="19"/>
      <c r="I980" s="18"/>
      <c r="J980" s="18"/>
      <c r="S980" s="22"/>
      <c r="T980" s="22"/>
      <c r="U980" s="22"/>
      <c r="V980" s="22"/>
      <c r="W980" s="22"/>
      <c r="X980" s="10"/>
      <c r="Y980" s="10"/>
    </row>
    <row r="981" spans="8:25" ht="50.1" customHeight="1" x14ac:dyDescent="0.25">
      <c r="H981" s="19"/>
      <c r="I981" s="18"/>
      <c r="J981" s="18"/>
      <c r="S981" s="22"/>
      <c r="T981" s="22"/>
      <c r="U981" s="22"/>
      <c r="V981" s="22"/>
      <c r="W981" s="22"/>
      <c r="X981" s="10"/>
      <c r="Y981" s="10"/>
    </row>
    <row r="982" spans="8:25" ht="50.1" customHeight="1" x14ac:dyDescent="0.25">
      <c r="H982" s="19"/>
      <c r="I982" s="18"/>
      <c r="J982" s="18"/>
      <c r="S982" s="22"/>
      <c r="T982" s="22"/>
      <c r="U982" s="22"/>
      <c r="V982" s="22"/>
      <c r="W982" s="22"/>
      <c r="X982" s="10"/>
      <c r="Y982" s="10"/>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H1058" s="19"/>
      <c r="I1058" s="18"/>
      <c r="J1058" s="18"/>
      <c r="S1058" s="22"/>
      <c r="T1058" s="22"/>
      <c r="U1058" s="22"/>
      <c r="V1058" s="22"/>
      <c r="W1058" s="22"/>
      <c r="X1058" s="11"/>
      <c r="Y1058" s="11"/>
    </row>
    <row r="1059" spans="8:25" ht="50.1" customHeight="1" x14ac:dyDescent="0.25">
      <c r="H1059" s="19"/>
      <c r="I1059" s="18"/>
      <c r="J1059" s="18"/>
      <c r="S1059" s="22"/>
      <c r="T1059" s="22"/>
      <c r="U1059" s="22"/>
      <c r="V1059" s="22"/>
      <c r="W1059" s="22"/>
      <c r="X1059" s="11"/>
      <c r="Y1059" s="11"/>
    </row>
    <row r="1060" spans="8:25" ht="50.1" customHeight="1" x14ac:dyDescent="0.25">
      <c r="H1060" s="19"/>
      <c r="I1060" s="18"/>
      <c r="J1060" s="18"/>
      <c r="S1060" s="22"/>
      <c r="T1060" s="22"/>
      <c r="U1060" s="22"/>
      <c r="V1060" s="22"/>
      <c r="W1060" s="22"/>
      <c r="X1060" s="11"/>
      <c r="Y1060" s="11"/>
    </row>
    <row r="1061" spans="8:25" ht="50.1" customHeight="1" x14ac:dyDescent="0.25">
      <c r="H1061" s="19"/>
      <c r="I1061" s="18"/>
      <c r="J1061" s="18"/>
      <c r="S1061" s="22"/>
      <c r="T1061" s="22"/>
      <c r="U1061" s="22"/>
      <c r="V1061" s="22"/>
      <c r="W1061" s="22"/>
      <c r="X1061" s="11"/>
      <c r="Y1061" s="11"/>
    </row>
    <row r="1062" spans="8:25" ht="50.1" customHeight="1" x14ac:dyDescent="0.25">
      <c r="H1062" s="19"/>
      <c r="I1062" s="18"/>
      <c r="J1062" s="18"/>
      <c r="S1062" s="22"/>
      <c r="T1062" s="22"/>
      <c r="U1062" s="22"/>
      <c r="V1062" s="22"/>
      <c r="W1062" s="22"/>
      <c r="X1062" s="11"/>
      <c r="Y1062" s="11"/>
    </row>
    <row r="1063" spans="8:25" ht="50.1" customHeight="1" x14ac:dyDescent="0.25">
      <c r="H1063" s="19"/>
      <c r="I1063" s="18"/>
      <c r="J1063" s="18"/>
      <c r="S1063" s="22"/>
      <c r="T1063" s="22"/>
      <c r="U1063" s="22"/>
      <c r="V1063" s="22"/>
      <c r="W1063" s="22"/>
      <c r="X1063" s="11"/>
      <c r="Y1063" s="11"/>
    </row>
    <row r="1064" spans="8:25" ht="50.1" customHeight="1" x14ac:dyDescent="0.25">
      <c r="H1064" s="19"/>
      <c r="I1064" s="18"/>
      <c r="J1064" s="18"/>
      <c r="S1064" s="22"/>
      <c r="T1064" s="22"/>
      <c r="U1064" s="22"/>
      <c r="V1064" s="22"/>
      <c r="W1064" s="22"/>
      <c r="X1064" s="11"/>
      <c r="Y1064" s="11"/>
    </row>
    <row r="1065" spans="8:25" ht="50.1" customHeight="1" x14ac:dyDescent="0.25">
      <c r="H1065" s="19"/>
      <c r="I1065" s="18"/>
      <c r="J1065" s="18"/>
      <c r="S1065" s="22"/>
      <c r="T1065" s="22"/>
      <c r="U1065" s="22"/>
      <c r="V1065" s="22"/>
      <c r="W1065" s="22"/>
      <c r="X1065" s="11"/>
      <c r="Y1065" s="11"/>
    </row>
    <row r="1066" spans="8:25" ht="50.1" customHeight="1" x14ac:dyDescent="0.25">
      <c r="H1066" s="19"/>
      <c r="I1066" s="18"/>
      <c r="J1066" s="18"/>
      <c r="S1066" s="22"/>
      <c r="T1066" s="22"/>
      <c r="U1066" s="22"/>
      <c r="V1066" s="22"/>
      <c r="W1066" s="22"/>
      <c r="X1066" s="11"/>
      <c r="Y1066" s="11"/>
    </row>
    <row r="1067" spans="8:25" ht="50.1" customHeight="1" x14ac:dyDescent="0.25">
      <c r="H1067" s="19"/>
      <c r="I1067" s="18"/>
      <c r="J1067" s="18"/>
      <c r="S1067" s="22"/>
      <c r="T1067" s="22"/>
      <c r="U1067" s="22"/>
      <c r="V1067" s="22"/>
      <c r="W1067" s="22"/>
      <c r="X1067" s="11"/>
      <c r="Y1067" s="11"/>
    </row>
    <row r="1068" spans="8:25" ht="50.1" customHeight="1" x14ac:dyDescent="0.25">
      <c r="H1068" s="19"/>
      <c r="I1068" s="18"/>
      <c r="J1068" s="18"/>
      <c r="S1068" s="22"/>
      <c r="T1068" s="22"/>
      <c r="U1068" s="22"/>
      <c r="V1068" s="22"/>
      <c r="W1068" s="22"/>
      <c r="X1068" s="11"/>
      <c r="Y1068" s="11"/>
    </row>
    <row r="1069" spans="8:25" ht="50.1" customHeight="1" x14ac:dyDescent="0.25">
      <c r="H1069" s="19"/>
      <c r="I1069" s="18"/>
      <c r="J1069" s="18"/>
      <c r="S1069" s="22"/>
      <c r="T1069" s="22"/>
      <c r="U1069" s="22"/>
      <c r="V1069" s="22"/>
      <c r="W1069" s="22"/>
      <c r="X1069" s="11"/>
      <c r="Y1069" s="11"/>
    </row>
    <row r="1070" spans="8:25" ht="50.1" customHeight="1" x14ac:dyDescent="0.25">
      <c r="H1070" s="19"/>
      <c r="I1070" s="18"/>
      <c r="J1070" s="18"/>
      <c r="S1070" s="22"/>
      <c r="T1070" s="22"/>
      <c r="U1070" s="22"/>
      <c r="V1070" s="22"/>
      <c r="W1070" s="22"/>
      <c r="X1070" s="11"/>
      <c r="Y1070" s="11"/>
    </row>
    <row r="1071" spans="8:25" ht="50.1" customHeight="1" x14ac:dyDescent="0.25">
      <c r="H1071" s="19"/>
      <c r="I1071" s="18"/>
      <c r="J1071" s="18"/>
      <c r="S1071" s="22"/>
      <c r="T1071" s="22"/>
      <c r="U1071" s="22"/>
      <c r="V1071" s="22"/>
      <c r="W1071" s="22"/>
      <c r="X1071" s="11"/>
      <c r="Y1071" s="11"/>
    </row>
    <row r="1072" spans="8:25" ht="50.1" customHeight="1" x14ac:dyDescent="0.25">
      <c r="H1072" s="19"/>
      <c r="I1072" s="18"/>
      <c r="J1072" s="18"/>
      <c r="S1072" s="22"/>
      <c r="T1072" s="22"/>
      <c r="U1072" s="22"/>
      <c r="V1072" s="22"/>
      <c r="W1072" s="22"/>
      <c r="X1072" s="11"/>
      <c r="Y1072" s="11"/>
    </row>
    <row r="1073" spans="8:25" ht="50.1" customHeight="1" x14ac:dyDescent="0.25">
      <c r="H1073" s="19"/>
      <c r="I1073" s="18"/>
      <c r="J1073" s="18"/>
      <c r="S1073" s="22"/>
      <c r="T1073" s="22"/>
      <c r="U1073" s="22"/>
      <c r="V1073" s="22"/>
      <c r="W1073" s="22"/>
      <c r="X1073" s="11"/>
      <c r="Y1073" s="11"/>
    </row>
    <row r="1074" spans="8:25" ht="50.1" customHeight="1" x14ac:dyDescent="0.25">
      <c r="H1074" s="19"/>
      <c r="I1074" s="18"/>
      <c r="J1074" s="18"/>
      <c r="S1074" s="22"/>
      <c r="T1074" s="22"/>
      <c r="U1074" s="22"/>
      <c r="V1074" s="22"/>
      <c r="W1074" s="22"/>
      <c r="X1074" s="11"/>
      <c r="Y1074" s="11"/>
    </row>
    <row r="1075" spans="8:25" ht="50.1" customHeight="1" x14ac:dyDescent="0.25">
      <c r="H1075" s="19"/>
      <c r="I1075" s="18"/>
      <c r="J1075" s="18"/>
      <c r="S1075" s="22"/>
      <c r="T1075" s="22"/>
      <c r="U1075" s="22"/>
      <c r="V1075" s="22"/>
      <c r="W1075" s="22"/>
      <c r="X1075" s="11"/>
      <c r="Y1075" s="11"/>
    </row>
    <row r="1076" spans="8:25" ht="50.1" customHeight="1" x14ac:dyDescent="0.25">
      <c r="H1076" s="19"/>
      <c r="I1076" s="18"/>
      <c r="J1076" s="18"/>
      <c r="S1076" s="22"/>
      <c r="T1076" s="22"/>
      <c r="U1076" s="22"/>
      <c r="V1076" s="22"/>
      <c r="W1076" s="22"/>
      <c r="X1076" s="11"/>
      <c r="Y1076" s="11"/>
    </row>
    <row r="1077" spans="8:25" ht="50.1" customHeight="1" x14ac:dyDescent="0.25">
      <c r="H1077" s="19"/>
      <c r="I1077" s="18"/>
      <c r="J1077" s="18"/>
      <c r="S1077" s="22"/>
      <c r="T1077" s="22"/>
      <c r="U1077" s="22"/>
      <c r="V1077" s="22"/>
      <c r="W1077" s="22"/>
      <c r="X1077" s="11"/>
      <c r="Y1077" s="11"/>
    </row>
    <row r="1078" spans="8:25" ht="50.1" customHeight="1" x14ac:dyDescent="0.25">
      <c r="H1078" s="19"/>
      <c r="I1078" s="18"/>
      <c r="J1078" s="18"/>
      <c r="S1078" s="22"/>
      <c r="T1078" s="22"/>
      <c r="U1078" s="22"/>
      <c r="V1078" s="22"/>
      <c r="W1078" s="22"/>
      <c r="X1078" s="11"/>
      <c r="Y1078" s="11"/>
    </row>
    <row r="1079" spans="8:25" ht="50.1" customHeight="1" x14ac:dyDescent="0.25">
      <c r="H1079" s="19"/>
      <c r="I1079" s="18"/>
      <c r="J1079" s="18"/>
      <c r="S1079" s="22"/>
      <c r="T1079" s="22"/>
      <c r="U1079" s="22"/>
      <c r="V1079" s="22"/>
      <c r="W1079" s="22"/>
      <c r="X1079" s="11"/>
      <c r="Y1079" s="11"/>
    </row>
    <row r="1080" spans="8:25" ht="50.1" customHeight="1" x14ac:dyDescent="0.25">
      <c r="H1080" s="19"/>
      <c r="I1080" s="18"/>
      <c r="J1080" s="18"/>
      <c r="S1080" s="22"/>
      <c r="T1080" s="22"/>
      <c r="U1080" s="22"/>
      <c r="V1080" s="22"/>
      <c r="W1080" s="22"/>
      <c r="X1080" s="11"/>
      <c r="Y1080" s="11"/>
    </row>
    <row r="1081" spans="8:25" ht="50.1" customHeight="1" x14ac:dyDescent="0.25">
      <c r="H1081" s="19"/>
      <c r="I1081" s="18"/>
      <c r="J1081" s="18"/>
      <c r="S1081" s="22"/>
      <c r="T1081" s="22"/>
      <c r="U1081" s="22"/>
      <c r="V1081" s="22"/>
      <c r="W1081" s="22"/>
      <c r="X1081" s="11"/>
      <c r="Y1081" s="11"/>
    </row>
    <row r="1082" spans="8:25" ht="50.1" customHeight="1" x14ac:dyDescent="0.25">
      <c r="H1082" s="19"/>
      <c r="I1082" s="18"/>
      <c r="J1082" s="18"/>
      <c r="S1082" s="22"/>
      <c r="T1082" s="22"/>
      <c r="U1082" s="22"/>
      <c r="V1082" s="22"/>
      <c r="W1082" s="22"/>
      <c r="X1082" s="11"/>
      <c r="Y1082" s="11"/>
    </row>
    <row r="1083" spans="8:25" ht="50.1" customHeight="1" x14ac:dyDescent="0.25">
      <c r="H1083" s="19"/>
      <c r="I1083" s="18"/>
      <c r="J1083" s="18"/>
      <c r="S1083" s="22"/>
      <c r="T1083" s="22"/>
      <c r="U1083" s="22"/>
      <c r="V1083" s="22"/>
      <c r="W1083" s="22"/>
      <c r="X1083" s="11"/>
      <c r="Y1083" s="11"/>
    </row>
    <row r="1084" spans="8:25" ht="50.1" customHeight="1" x14ac:dyDescent="0.25">
      <c r="H1084" s="19"/>
      <c r="I1084" s="18"/>
      <c r="J1084" s="18"/>
      <c r="S1084" s="22"/>
      <c r="T1084" s="22"/>
      <c r="U1084" s="22"/>
      <c r="V1084" s="22"/>
      <c r="W1084" s="22"/>
      <c r="X1084" s="11"/>
      <c r="Y1084" s="11"/>
    </row>
    <row r="1085" spans="8:25" ht="50.1" customHeight="1" x14ac:dyDescent="0.25">
      <c r="H1085" s="19"/>
      <c r="I1085" s="18"/>
      <c r="J1085" s="18"/>
      <c r="S1085" s="22"/>
      <c r="T1085" s="22"/>
      <c r="U1085" s="22"/>
      <c r="V1085" s="22"/>
      <c r="W1085" s="22"/>
      <c r="X1085" s="11"/>
      <c r="Y1085" s="11"/>
    </row>
    <row r="1086" spans="8:25" ht="50.1" customHeight="1" x14ac:dyDescent="0.25">
      <c r="H1086" s="19"/>
      <c r="I1086" s="18"/>
      <c r="J1086" s="18"/>
      <c r="S1086" s="22"/>
      <c r="T1086" s="22"/>
      <c r="U1086" s="22"/>
      <c r="V1086" s="22"/>
      <c r="W1086" s="22"/>
      <c r="X1086" s="11"/>
      <c r="Y1086" s="11"/>
    </row>
    <row r="1087" spans="8:25" ht="50.1" customHeight="1" x14ac:dyDescent="0.25">
      <c r="H1087" s="19"/>
      <c r="I1087" s="18"/>
      <c r="J1087" s="18"/>
      <c r="S1087" s="22"/>
      <c r="T1087" s="22"/>
      <c r="U1087" s="22"/>
      <c r="V1087" s="22"/>
      <c r="W1087" s="22"/>
      <c r="X1087" s="11"/>
      <c r="Y1087" s="11"/>
    </row>
    <row r="1088" spans="8:25" ht="50.1" customHeight="1" x14ac:dyDescent="0.25">
      <c r="H1088" s="19"/>
      <c r="I1088" s="18"/>
      <c r="J1088" s="18"/>
      <c r="S1088" s="22"/>
      <c r="T1088" s="22"/>
      <c r="U1088" s="22"/>
      <c r="V1088" s="22"/>
      <c r="W1088" s="22"/>
      <c r="X1088" s="11"/>
      <c r="Y1088" s="11"/>
    </row>
    <row r="1089" spans="8:25" ht="50.1" customHeight="1" x14ac:dyDescent="0.25">
      <c r="H1089" s="19"/>
      <c r="I1089" s="18"/>
      <c r="J1089" s="18"/>
      <c r="S1089" s="22"/>
      <c r="T1089" s="22"/>
      <c r="U1089" s="22"/>
      <c r="V1089" s="22"/>
      <c r="W1089" s="22"/>
      <c r="X1089" s="11"/>
      <c r="Y1089" s="11"/>
    </row>
    <row r="1090" spans="8:25" ht="50.1" customHeight="1" x14ac:dyDescent="0.25">
      <c r="H1090" s="19"/>
      <c r="I1090" s="18"/>
      <c r="J1090" s="18"/>
      <c r="S1090" s="22"/>
      <c r="T1090" s="22"/>
      <c r="U1090" s="22"/>
      <c r="V1090" s="22"/>
      <c r="W1090" s="22"/>
      <c r="X1090" s="11"/>
      <c r="Y1090" s="11"/>
    </row>
    <row r="1091" spans="8:25" ht="50.1" customHeight="1" x14ac:dyDescent="0.25">
      <c r="H1091" s="19"/>
      <c r="I1091" s="18"/>
      <c r="J1091" s="18"/>
      <c r="S1091" s="22"/>
      <c r="T1091" s="22"/>
      <c r="U1091" s="22"/>
      <c r="V1091" s="22"/>
      <c r="W1091" s="22"/>
      <c r="X1091" s="11"/>
      <c r="Y1091" s="11"/>
    </row>
    <row r="1092" spans="8:25" ht="50.1" customHeight="1" x14ac:dyDescent="0.25">
      <c r="H1092" s="19"/>
      <c r="I1092" s="18"/>
      <c r="J1092" s="18"/>
      <c r="S1092" s="22"/>
      <c r="T1092" s="22"/>
      <c r="U1092" s="22"/>
      <c r="V1092" s="22"/>
      <c r="W1092" s="22"/>
      <c r="X1092" s="11"/>
      <c r="Y1092" s="11"/>
    </row>
    <row r="1093" spans="8:25" ht="50.1" customHeight="1" x14ac:dyDescent="0.25">
      <c r="H1093" s="19"/>
      <c r="I1093" s="18"/>
      <c r="J1093" s="18"/>
      <c r="S1093" s="22"/>
      <c r="T1093" s="22"/>
      <c r="U1093" s="22"/>
      <c r="V1093" s="22"/>
      <c r="W1093" s="22"/>
      <c r="X1093" s="11"/>
      <c r="Y1093" s="11"/>
    </row>
    <row r="1094" spans="8:25" ht="50.1" customHeight="1" x14ac:dyDescent="0.25">
      <c r="H1094" s="19"/>
      <c r="I1094" s="18"/>
      <c r="J1094" s="18"/>
      <c r="S1094" s="22"/>
      <c r="T1094" s="22"/>
      <c r="U1094" s="22"/>
      <c r="V1094" s="22"/>
      <c r="W1094" s="22"/>
      <c r="X1094" s="11"/>
      <c r="Y1094" s="11"/>
    </row>
    <row r="1095" spans="8:25" ht="50.1" customHeight="1" x14ac:dyDescent="0.25">
      <c r="H1095" s="19"/>
      <c r="I1095" s="18"/>
      <c r="J1095" s="18"/>
      <c r="S1095" s="22"/>
      <c r="T1095" s="22"/>
      <c r="U1095" s="22"/>
      <c r="V1095" s="22"/>
      <c r="W1095" s="22"/>
      <c r="X1095" s="11"/>
      <c r="Y1095" s="11"/>
    </row>
    <row r="1096" spans="8:25" ht="50.1" customHeight="1" x14ac:dyDescent="0.25">
      <c r="H1096" s="19"/>
      <c r="I1096" s="18"/>
      <c r="J1096" s="18"/>
      <c r="S1096" s="22"/>
      <c r="T1096" s="22"/>
      <c r="U1096" s="22"/>
      <c r="V1096" s="22"/>
      <c r="W1096" s="22"/>
      <c r="X1096" s="11"/>
      <c r="Y1096" s="11"/>
    </row>
    <row r="1097" spans="8:25" ht="50.1" customHeight="1" x14ac:dyDescent="0.25">
      <c r="H1097" s="19"/>
      <c r="I1097" s="18"/>
      <c r="J1097" s="18"/>
      <c r="S1097" s="22"/>
      <c r="T1097" s="22"/>
      <c r="U1097" s="22"/>
      <c r="V1097" s="22"/>
      <c r="W1097" s="22"/>
      <c r="X1097" s="11"/>
      <c r="Y1097" s="11"/>
    </row>
    <row r="1098" spans="8:25" ht="50.1" customHeight="1" x14ac:dyDescent="0.25">
      <c r="H1098" s="19"/>
      <c r="I1098" s="18"/>
      <c r="J1098" s="18"/>
      <c r="S1098" s="22"/>
      <c r="T1098" s="22"/>
      <c r="U1098" s="22"/>
      <c r="V1098" s="22"/>
      <c r="W1098" s="22"/>
      <c r="X1098" s="11"/>
      <c r="Y1098" s="11"/>
    </row>
    <row r="1099" spans="8:25" ht="50.1" customHeight="1" x14ac:dyDescent="0.25">
      <c r="H1099" s="19"/>
      <c r="I1099" s="18"/>
      <c r="J1099" s="18"/>
      <c r="S1099" s="22"/>
      <c r="T1099" s="22"/>
      <c r="U1099" s="22"/>
      <c r="V1099" s="22"/>
      <c r="W1099" s="22"/>
      <c r="X1099" s="11"/>
      <c r="Y1099" s="11"/>
    </row>
    <row r="1100" spans="8:25" ht="50.1" customHeight="1" x14ac:dyDescent="0.25">
      <c r="H1100" s="19"/>
      <c r="I1100" s="18"/>
      <c r="J1100" s="18"/>
      <c r="S1100" s="22"/>
      <c r="T1100" s="22"/>
      <c r="U1100" s="22"/>
      <c r="V1100" s="22"/>
      <c r="W1100" s="22"/>
      <c r="X1100" s="11"/>
      <c r="Y1100" s="11"/>
    </row>
    <row r="1101" spans="8:25" ht="50.1" customHeight="1" x14ac:dyDescent="0.25">
      <c r="H1101" s="19"/>
      <c r="I1101" s="18"/>
      <c r="J1101" s="18"/>
      <c r="S1101" s="22"/>
      <c r="T1101" s="22"/>
      <c r="U1101" s="22"/>
      <c r="V1101" s="22"/>
      <c r="W1101" s="22"/>
      <c r="X1101" s="11"/>
      <c r="Y1101" s="11"/>
    </row>
    <row r="1102" spans="8:25" ht="50.1" customHeight="1" x14ac:dyDescent="0.25">
      <c r="H1102" s="19"/>
      <c r="I1102" s="18"/>
      <c r="J1102" s="18"/>
      <c r="S1102" s="22"/>
      <c r="T1102" s="22"/>
      <c r="U1102" s="22"/>
      <c r="V1102" s="22"/>
      <c r="W1102" s="22"/>
      <c r="X1102" s="11"/>
      <c r="Y1102" s="11"/>
    </row>
    <row r="1103" spans="8:25" ht="50.1" customHeight="1" x14ac:dyDescent="0.25">
      <c r="H1103" s="19"/>
      <c r="I1103" s="18"/>
      <c r="J1103" s="18"/>
      <c r="S1103" s="22"/>
      <c r="T1103" s="22"/>
      <c r="U1103" s="22"/>
      <c r="V1103" s="22"/>
      <c r="W1103" s="22"/>
      <c r="X1103" s="11"/>
      <c r="Y1103" s="11"/>
    </row>
    <row r="1104" spans="8:25" ht="50.1" customHeight="1" x14ac:dyDescent="0.25">
      <c r="H1104" s="19"/>
      <c r="I1104" s="18"/>
      <c r="J1104" s="18"/>
      <c r="S1104" s="22"/>
      <c r="T1104" s="22"/>
      <c r="U1104" s="22"/>
      <c r="V1104" s="22"/>
      <c r="W1104" s="22"/>
      <c r="X1104" s="11"/>
      <c r="Y1104" s="11"/>
    </row>
    <row r="1105" spans="8:25" ht="50.1" customHeight="1" x14ac:dyDescent="0.25">
      <c r="H1105" s="19"/>
      <c r="I1105" s="18"/>
      <c r="J1105" s="18"/>
      <c r="S1105" s="22"/>
      <c r="T1105" s="22"/>
      <c r="U1105" s="22"/>
      <c r="V1105" s="22"/>
      <c r="W1105" s="22"/>
      <c r="X1105" s="11"/>
      <c r="Y1105" s="11"/>
    </row>
    <row r="1106" spans="8:25" ht="50.1" customHeight="1" x14ac:dyDescent="0.25">
      <c r="H1106" s="19"/>
      <c r="I1106" s="18"/>
      <c r="J1106" s="18"/>
      <c r="S1106" s="22"/>
      <c r="T1106" s="22"/>
      <c r="U1106" s="22"/>
      <c r="V1106" s="22"/>
      <c r="W1106" s="22"/>
      <c r="X1106" s="11"/>
      <c r="Y1106" s="11"/>
    </row>
    <row r="1107" spans="8:25" ht="50.1" customHeight="1" x14ac:dyDescent="0.25">
      <c r="H1107" s="19"/>
      <c r="I1107" s="18"/>
      <c r="J1107" s="18"/>
      <c r="S1107" s="22"/>
      <c r="T1107" s="22"/>
      <c r="U1107" s="22"/>
      <c r="V1107" s="22"/>
      <c r="W1107" s="22"/>
      <c r="X1107" s="11"/>
      <c r="Y1107" s="11"/>
    </row>
    <row r="1108" spans="8:25" ht="50.1" customHeight="1" x14ac:dyDescent="0.25">
      <c r="H1108" s="19"/>
      <c r="I1108" s="18"/>
      <c r="J1108" s="18"/>
      <c r="S1108" s="22"/>
      <c r="T1108" s="22"/>
      <c r="U1108" s="22"/>
      <c r="V1108" s="22"/>
      <c r="W1108" s="22"/>
      <c r="X1108" s="11"/>
      <c r="Y1108" s="11"/>
    </row>
    <row r="1109" spans="8:25" ht="50.1" customHeight="1" x14ac:dyDescent="0.25">
      <c r="H1109" s="19"/>
      <c r="I1109" s="18"/>
      <c r="J1109" s="18"/>
      <c r="S1109" s="22"/>
      <c r="T1109" s="22"/>
      <c r="U1109" s="22"/>
      <c r="V1109" s="22"/>
      <c r="W1109" s="22"/>
      <c r="X1109" s="11"/>
      <c r="Y1109" s="11"/>
    </row>
    <row r="1110" spans="8:25" ht="50.1" customHeight="1" x14ac:dyDescent="0.25">
      <c r="H1110" s="19"/>
      <c r="I1110" s="18"/>
      <c r="J1110" s="18"/>
      <c r="S1110" s="22"/>
      <c r="T1110" s="22"/>
      <c r="U1110" s="22"/>
      <c r="V1110" s="22"/>
      <c r="W1110" s="22"/>
      <c r="X1110" s="11"/>
      <c r="Y1110" s="11"/>
    </row>
    <row r="1111" spans="8:25" ht="50.1" customHeight="1" x14ac:dyDescent="0.25">
      <c r="H1111" s="19"/>
      <c r="I1111" s="18"/>
      <c r="J1111" s="18"/>
      <c r="S1111" s="22"/>
      <c r="T1111" s="22"/>
      <c r="U1111" s="22"/>
      <c r="V1111" s="22"/>
      <c r="W1111" s="22"/>
      <c r="X1111" s="11"/>
      <c r="Y1111" s="11"/>
    </row>
    <row r="1112" spans="8:25" ht="50.1" customHeight="1" x14ac:dyDescent="0.25">
      <c r="H1112" s="19"/>
      <c r="I1112" s="18"/>
      <c r="J1112" s="18"/>
      <c r="S1112" s="22"/>
      <c r="T1112" s="22"/>
      <c r="U1112" s="22"/>
      <c r="V1112" s="22"/>
      <c r="W1112" s="22"/>
      <c r="X1112" s="11"/>
      <c r="Y1112" s="11"/>
    </row>
    <row r="1113" spans="8:25" ht="50.1" customHeight="1" x14ac:dyDescent="0.25">
      <c r="H1113" s="19"/>
      <c r="I1113" s="18"/>
      <c r="J1113" s="18"/>
      <c r="S1113" s="22"/>
      <c r="T1113" s="22"/>
      <c r="U1113" s="22"/>
      <c r="V1113" s="22"/>
      <c r="W1113" s="22"/>
      <c r="X1113" s="11"/>
      <c r="Y1113" s="11"/>
    </row>
    <row r="1114" spans="8:25" ht="50.1" customHeight="1" x14ac:dyDescent="0.25">
      <c r="H1114" s="19"/>
      <c r="I1114" s="18"/>
      <c r="J1114" s="18"/>
      <c r="S1114" s="22"/>
      <c r="T1114" s="22"/>
      <c r="U1114" s="22"/>
      <c r="V1114" s="22"/>
      <c r="W1114" s="22"/>
      <c r="X1114" s="11"/>
      <c r="Y1114" s="11"/>
    </row>
    <row r="1115" spans="8:25" ht="50.1" customHeight="1" x14ac:dyDescent="0.25">
      <c r="H1115" s="19"/>
      <c r="I1115" s="18"/>
      <c r="J1115" s="18"/>
      <c r="S1115" s="22"/>
      <c r="T1115" s="22"/>
      <c r="U1115" s="22"/>
      <c r="V1115" s="22"/>
      <c r="W1115" s="22"/>
      <c r="X1115" s="11"/>
      <c r="Y1115" s="11"/>
    </row>
    <row r="1116" spans="8:25" ht="50.1" customHeight="1" x14ac:dyDescent="0.25">
      <c r="H1116" s="19"/>
      <c r="I1116" s="18"/>
      <c r="J1116" s="18"/>
      <c r="S1116" s="22"/>
      <c r="T1116" s="22"/>
      <c r="U1116" s="22"/>
      <c r="V1116" s="22"/>
      <c r="W1116" s="22"/>
      <c r="X1116" s="11"/>
      <c r="Y1116" s="11"/>
    </row>
    <row r="1117" spans="8:25" ht="50.1" customHeight="1" x14ac:dyDescent="0.25">
      <c r="H1117" s="19"/>
      <c r="I1117" s="18"/>
      <c r="J1117" s="18"/>
      <c r="S1117" s="22"/>
      <c r="T1117" s="22"/>
      <c r="U1117" s="22"/>
      <c r="V1117" s="22"/>
      <c r="W1117" s="22"/>
      <c r="X1117" s="11"/>
      <c r="Y1117" s="11"/>
    </row>
    <row r="1118" spans="8:25" ht="50.1" customHeight="1" x14ac:dyDescent="0.25">
      <c r="H1118" s="19"/>
      <c r="I1118" s="18"/>
      <c r="J1118" s="18"/>
      <c r="S1118" s="22"/>
      <c r="T1118" s="22"/>
      <c r="U1118" s="22"/>
      <c r="V1118" s="22"/>
      <c r="W1118" s="22"/>
      <c r="X1118" s="11"/>
      <c r="Y1118" s="11"/>
    </row>
    <row r="1119" spans="8:25" ht="50.1" customHeight="1" x14ac:dyDescent="0.25">
      <c r="H1119" s="19"/>
      <c r="I1119" s="18"/>
      <c r="J1119" s="18"/>
      <c r="S1119" s="22"/>
      <c r="T1119" s="22"/>
      <c r="U1119" s="22"/>
      <c r="V1119" s="22"/>
      <c r="W1119" s="22"/>
      <c r="X1119" s="11"/>
      <c r="Y1119" s="11"/>
    </row>
    <row r="1120" spans="8:25" ht="50.1" customHeight="1" x14ac:dyDescent="0.25">
      <c r="H1120" s="19"/>
      <c r="I1120" s="18"/>
      <c r="J1120" s="18"/>
      <c r="S1120" s="22"/>
      <c r="T1120" s="22"/>
      <c r="U1120" s="22"/>
      <c r="V1120" s="22"/>
      <c r="W1120" s="22"/>
      <c r="X1120" s="11"/>
      <c r="Y1120" s="11"/>
    </row>
    <row r="1121" spans="8:25" ht="50.1" customHeight="1" x14ac:dyDescent="0.25">
      <c r="H1121" s="19"/>
      <c r="I1121" s="18"/>
      <c r="J1121" s="18"/>
      <c r="S1121" s="22"/>
      <c r="T1121" s="22"/>
      <c r="U1121" s="22"/>
      <c r="V1121" s="22"/>
      <c r="W1121" s="22"/>
      <c r="X1121" s="11"/>
      <c r="Y1121" s="11"/>
    </row>
    <row r="1122" spans="8:25" ht="50.1" customHeight="1" x14ac:dyDescent="0.25">
      <c r="H1122" s="19"/>
      <c r="I1122" s="18"/>
      <c r="J1122" s="18"/>
      <c r="S1122" s="22"/>
      <c r="T1122" s="22"/>
      <c r="U1122" s="22"/>
      <c r="V1122" s="22"/>
      <c r="W1122" s="22"/>
      <c r="X1122" s="11"/>
      <c r="Y1122" s="11"/>
    </row>
    <row r="1123" spans="8:25" ht="50.1" customHeight="1" x14ac:dyDescent="0.25">
      <c r="H1123" s="19"/>
      <c r="I1123" s="18"/>
      <c r="J1123" s="18"/>
      <c r="S1123" s="22"/>
      <c r="T1123" s="22"/>
      <c r="U1123" s="22"/>
      <c r="V1123" s="22"/>
      <c r="W1123" s="22"/>
      <c r="X1123" s="11"/>
      <c r="Y1123" s="11"/>
    </row>
    <row r="1124" spans="8:25" ht="50.1" customHeight="1" x14ac:dyDescent="0.25">
      <c r="H1124" s="19"/>
      <c r="I1124" s="18"/>
      <c r="J1124" s="18"/>
      <c r="S1124" s="22"/>
      <c r="T1124" s="22"/>
      <c r="U1124" s="22"/>
      <c r="V1124" s="22"/>
      <c r="W1124" s="22"/>
      <c r="X1124" s="11"/>
      <c r="Y1124" s="11"/>
    </row>
    <row r="1125" spans="8:25" ht="50.1" customHeight="1" x14ac:dyDescent="0.25">
      <c r="H1125" s="19"/>
      <c r="I1125" s="18"/>
      <c r="J1125" s="18"/>
      <c r="S1125" s="22"/>
      <c r="T1125" s="22"/>
      <c r="U1125" s="22"/>
      <c r="V1125" s="22"/>
      <c r="W1125" s="22"/>
      <c r="X1125" s="11"/>
      <c r="Y1125" s="11"/>
    </row>
    <row r="1126" spans="8:25" ht="50.1" customHeight="1" x14ac:dyDescent="0.25">
      <c r="H1126" s="19"/>
      <c r="I1126" s="18"/>
      <c r="J1126" s="18"/>
      <c r="S1126" s="22"/>
      <c r="T1126" s="22"/>
      <c r="U1126" s="22"/>
      <c r="V1126" s="22"/>
      <c r="W1126" s="22"/>
      <c r="X1126" s="11"/>
      <c r="Y1126" s="11"/>
    </row>
    <row r="1127" spans="8:25" ht="50.1" customHeight="1" x14ac:dyDescent="0.25">
      <c r="H1127" s="19"/>
      <c r="I1127" s="18"/>
      <c r="J1127" s="18"/>
      <c r="S1127" s="22"/>
      <c r="T1127" s="22"/>
      <c r="U1127" s="22"/>
      <c r="V1127" s="22"/>
      <c r="W1127" s="22"/>
      <c r="X1127" s="11"/>
      <c r="Y1127" s="11"/>
    </row>
    <row r="1128" spans="8:25" ht="50.1" customHeight="1" x14ac:dyDescent="0.25">
      <c r="H1128" s="19"/>
      <c r="I1128" s="18"/>
      <c r="J1128" s="18"/>
      <c r="S1128" s="22"/>
      <c r="T1128" s="22"/>
      <c r="U1128" s="22"/>
      <c r="V1128" s="22"/>
      <c r="W1128" s="22"/>
      <c r="X1128" s="11"/>
      <c r="Y1128" s="11"/>
    </row>
    <row r="1129" spans="8:25" ht="50.1" customHeight="1" x14ac:dyDescent="0.25">
      <c r="H1129" s="19"/>
      <c r="I1129" s="18"/>
      <c r="J1129" s="18"/>
      <c r="S1129" s="22"/>
      <c r="T1129" s="22"/>
      <c r="U1129" s="22"/>
      <c r="V1129" s="22"/>
      <c r="W1129" s="22"/>
      <c r="X1129" s="11"/>
      <c r="Y1129" s="11"/>
    </row>
    <row r="1130" spans="8:25" ht="50.1" customHeight="1" x14ac:dyDescent="0.25">
      <c r="H1130" s="19"/>
      <c r="I1130" s="18"/>
      <c r="J1130" s="18"/>
      <c r="S1130" s="22"/>
      <c r="T1130" s="22"/>
      <c r="U1130" s="22"/>
      <c r="V1130" s="22"/>
      <c r="W1130" s="22"/>
      <c r="X1130" s="11"/>
      <c r="Y1130" s="11"/>
    </row>
    <row r="1131" spans="8:25" ht="50.1" customHeight="1" x14ac:dyDescent="0.25">
      <c r="H1131" s="19"/>
      <c r="I1131" s="18"/>
      <c r="J1131" s="18"/>
      <c r="S1131" s="22"/>
      <c r="T1131" s="22"/>
      <c r="U1131" s="22"/>
      <c r="V1131" s="22"/>
      <c r="W1131" s="22"/>
      <c r="X1131" s="11"/>
      <c r="Y1131" s="11"/>
    </row>
    <row r="1132" spans="8:25" ht="50.1" customHeight="1" x14ac:dyDescent="0.25">
      <c r="H1132" s="19"/>
      <c r="I1132" s="18"/>
      <c r="J1132" s="18"/>
      <c r="S1132" s="22"/>
      <c r="T1132" s="22"/>
      <c r="U1132" s="22"/>
      <c r="V1132" s="22"/>
      <c r="W1132" s="22"/>
      <c r="X1132" s="11"/>
      <c r="Y1132" s="11"/>
    </row>
    <row r="1133" spans="8:25" ht="50.1" customHeight="1" x14ac:dyDescent="0.25">
      <c r="H1133" s="19"/>
      <c r="I1133" s="18"/>
      <c r="J1133" s="18"/>
      <c r="S1133" s="22"/>
      <c r="T1133" s="22"/>
      <c r="U1133" s="22"/>
      <c r="V1133" s="22"/>
      <c r="W1133" s="22"/>
      <c r="X1133" s="11"/>
      <c r="Y1133" s="11"/>
    </row>
    <row r="1134" spans="8:25" ht="50.1" customHeight="1" x14ac:dyDescent="0.25">
      <c r="H1134" s="19"/>
      <c r="I1134" s="18"/>
      <c r="J1134" s="18"/>
      <c r="S1134" s="22"/>
      <c r="T1134" s="22"/>
      <c r="U1134" s="22"/>
      <c r="V1134" s="22"/>
      <c r="W1134" s="22"/>
      <c r="X1134" s="11"/>
      <c r="Y1134" s="11"/>
    </row>
    <row r="1135" spans="8:25" ht="50.1" customHeight="1" x14ac:dyDescent="0.25">
      <c r="H1135" s="19"/>
      <c r="I1135" s="18"/>
      <c r="J1135" s="18"/>
      <c r="S1135" s="22"/>
      <c r="T1135" s="22"/>
      <c r="U1135" s="22"/>
      <c r="V1135" s="22"/>
      <c r="W1135" s="22"/>
      <c r="X1135" s="11"/>
      <c r="Y1135" s="11"/>
    </row>
    <row r="1136" spans="8:25" ht="50.1" customHeight="1" x14ac:dyDescent="0.25">
      <c r="H1136" s="19"/>
      <c r="I1136" s="18"/>
      <c r="J1136" s="18"/>
      <c r="S1136" s="22"/>
      <c r="T1136" s="22"/>
      <c r="U1136" s="22"/>
      <c r="V1136" s="22"/>
      <c r="W1136" s="22"/>
      <c r="X1136" s="11"/>
      <c r="Y1136" s="11"/>
    </row>
    <row r="1137" spans="8:25" ht="50.1" customHeight="1" x14ac:dyDescent="0.25">
      <c r="H1137" s="19"/>
      <c r="I1137" s="18"/>
      <c r="J1137" s="18"/>
      <c r="S1137" s="22"/>
      <c r="T1137" s="22"/>
      <c r="U1137" s="22"/>
      <c r="V1137" s="22"/>
      <c r="W1137" s="22"/>
      <c r="X1137" s="11"/>
      <c r="Y1137" s="11"/>
    </row>
    <row r="1138" spans="8:25" ht="50.1" customHeight="1" x14ac:dyDescent="0.25">
      <c r="H1138" s="19"/>
      <c r="I1138" s="18"/>
      <c r="J1138" s="18"/>
      <c r="S1138" s="22"/>
      <c r="T1138" s="22"/>
      <c r="U1138" s="22"/>
      <c r="V1138" s="22"/>
      <c r="W1138" s="22"/>
      <c r="X1138" s="11"/>
      <c r="Y1138" s="11"/>
    </row>
    <row r="1139" spans="8:25" ht="50.1" customHeight="1" x14ac:dyDescent="0.25">
      <c r="H1139" s="19"/>
      <c r="I1139" s="18"/>
      <c r="J1139" s="18"/>
      <c r="S1139" s="22"/>
      <c r="T1139" s="22"/>
      <c r="U1139" s="22"/>
      <c r="V1139" s="22"/>
      <c r="W1139" s="22"/>
      <c r="X1139" s="11"/>
      <c r="Y1139" s="11"/>
    </row>
    <row r="1140" spans="8:25" ht="50.1" customHeight="1" x14ac:dyDescent="0.25">
      <c r="H1140" s="19"/>
      <c r="I1140" s="18"/>
      <c r="J1140" s="18"/>
      <c r="S1140" s="22"/>
      <c r="T1140" s="22"/>
      <c r="U1140" s="22"/>
      <c r="V1140" s="22"/>
      <c r="W1140" s="22"/>
      <c r="X1140" s="11"/>
      <c r="Y1140" s="11"/>
    </row>
    <row r="1141" spans="8:25" ht="50.1" customHeight="1" x14ac:dyDescent="0.25">
      <c r="H1141" s="19"/>
      <c r="I1141" s="18"/>
      <c r="J1141" s="18"/>
      <c r="S1141" s="22"/>
      <c r="T1141" s="22"/>
      <c r="U1141" s="22"/>
      <c r="V1141" s="22"/>
      <c r="W1141" s="22"/>
      <c r="X1141" s="11"/>
      <c r="Y1141" s="11"/>
    </row>
    <row r="1142" spans="8:25" ht="50.1" customHeight="1" x14ac:dyDescent="0.25">
      <c r="H1142" s="19"/>
      <c r="I1142" s="18"/>
      <c r="J1142" s="18"/>
      <c r="S1142" s="22"/>
      <c r="T1142" s="22"/>
      <c r="U1142" s="22"/>
      <c r="V1142" s="22"/>
      <c r="W1142" s="22"/>
      <c r="X1142" s="11"/>
      <c r="Y1142" s="11"/>
    </row>
    <row r="1143" spans="8:25" ht="50.1" customHeight="1" x14ac:dyDescent="0.25">
      <c r="H1143" s="19"/>
      <c r="I1143" s="18"/>
      <c r="J1143" s="18"/>
      <c r="S1143" s="22"/>
      <c r="T1143" s="22"/>
      <c r="U1143" s="22"/>
      <c r="V1143" s="22"/>
      <c r="W1143" s="22"/>
      <c r="X1143" s="11"/>
      <c r="Y1143" s="11"/>
    </row>
    <row r="1144" spans="8:25" ht="50.1" customHeight="1" x14ac:dyDescent="0.25">
      <c r="H1144" s="19"/>
      <c r="I1144" s="18"/>
      <c r="J1144" s="18"/>
      <c r="S1144" s="22"/>
      <c r="T1144" s="22"/>
      <c r="U1144" s="22"/>
      <c r="V1144" s="22"/>
      <c r="W1144" s="22"/>
      <c r="X1144" s="11"/>
      <c r="Y1144" s="11"/>
    </row>
    <row r="1145" spans="8:25" ht="50.1" customHeight="1" x14ac:dyDescent="0.25">
      <c r="H1145" s="19"/>
      <c r="I1145" s="18"/>
      <c r="J1145" s="18"/>
      <c r="S1145" s="22"/>
      <c r="T1145" s="22"/>
      <c r="U1145" s="22"/>
      <c r="V1145" s="22"/>
      <c r="W1145" s="22"/>
      <c r="X1145" s="11"/>
      <c r="Y1145" s="11"/>
    </row>
    <row r="1146" spans="8:25" ht="50.1" customHeight="1" x14ac:dyDescent="0.25">
      <c r="H1146" s="19"/>
      <c r="I1146" s="18"/>
      <c r="J1146" s="18"/>
      <c r="S1146" s="22"/>
      <c r="T1146" s="22"/>
      <c r="U1146" s="22"/>
      <c r="V1146" s="22"/>
      <c r="W1146" s="22"/>
      <c r="X1146" s="11"/>
      <c r="Y1146" s="11"/>
    </row>
    <row r="1147" spans="8:25" ht="50.1" customHeight="1" x14ac:dyDescent="0.25">
      <c r="H1147" s="19"/>
      <c r="I1147" s="18"/>
      <c r="J1147" s="18"/>
      <c r="S1147" s="22"/>
      <c r="T1147" s="22"/>
      <c r="U1147" s="22"/>
      <c r="V1147" s="22"/>
      <c r="W1147" s="22"/>
      <c r="X1147" s="11"/>
      <c r="Y1147" s="11"/>
    </row>
    <row r="1148" spans="8:25" ht="50.1" customHeight="1" x14ac:dyDescent="0.25">
      <c r="H1148" s="19"/>
      <c r="I1148" s="18"/>
      <c r="J1148" s="18"/>
      <c r="S1148" s="22"/>
      <c r="T1148" s="22"/>
      <c r="U1148" s="22"/>
      <c r="V1148" s="22"/>
      <c r="W1148" s="22"/>
      <c r="X1148" s="11"/>
      <c r="Y1148" s="11"/>
    </row>
    <row r="1149" spans="8:25" ht="50.1" customHeight="1" x14ac:dyDescent="0.25">
      <c r="H1149" s="19"/>
      <c r="I1149" s="18"/>
      <c r="J1149" s="18"/>
      <c r="S1149" s="22"/>
      <c r="T1149" s="22"/>
      <c r="U1149" s="22"/>
      <c r="V1149" s="22"/>
      <c r="W1149" s="22"/>
      <c r="X1149" s="11"/>
      <c r="Y1149" s="11"/>
    </row>
    <row r="1150" spans="8:25" ht="50.1" customHeight="1" x14ac:dyDescent="0.25">
      <c r="H1150" s="19"/>
      <c r="I1150" s="18"/>
      <c r="J1150" s="18"/>
      <c r="S1150" s="22"/>
      <c r="T1150" s="22"/>
      <c r="U1150" s="22"/>
      <c r="V1150" s="22"/>
      <c r="W1150" s="22"/>
      <c r="X1150" s="11"/>
      <c r="Y1150" s="11"/>
    </row>
    <row r="1151" spans="8:25" ht="50.1" customHeight="1" x14ac:dyDescent="0.25">
      <c r="H1151" s="19"/>
      <c r="I1151" s="18"/>
      <c r="J1151" s="18"/>
      <c r="S1151" s="22"/>
      <c r="T1151" s="22"/>
      <c r="U1151" s="22"/>
      <c r="V1151" s="22"/>
      <c r="W1151" s="22"/>
      <c r="X1151" s="11"/>
      <c r="Y1151" s="11"/>
    </row>
    <row r="1152" spans="8:25" ht="50.1" customHeight="1" x14ac:dyDescent="0.25">
      <c r="H1152" s="19"/>
      <c r="I1152" s="18"/>
      <c r="J1152" s="18"/>
      <c r="S1152" s="22"/>
      <c r="T1152" s="22"/>
      <c r="U1152" s="22"/>
      <c r="V1152" s="22"/>
      <c r="W1152" s="22"/>
      <c r="X1152" s="11"/>
      <c r="Y1152" s="11"/>
    </row>
    <row r="1153" spans="8:25" ht="50.1" customHeight="1" x14ac:dyDescent="0.25">
      <c r="H1153" s="19"/>
      <c r="I1153" s="18"/>
      <c r="J1153" s="18"/>
      <c r="S1153" s="22"/>
      <c r="T1153" s="22"/>
      <c r="U1153" s="22"/>
      <c r="V1153" s="22"/>
      <c r="W1153" s="22"/>
      <c r="X1153" s="11"/>
      <c r="Y1153" s="11"/>
    </row>
    <row r="1154" spans="8:25" ht="50.1" customHeight="1" x14ac:dyDescent="0.25">
      <c r="H1154" s="19"/>
      <c r="I1154" s="18"/>
      <c r="J1154" s="18"/>
      <c r="S1154" s="22"/>
      <c r="T1154" s="22"/>
      <c r="U1154" s="22"/>
      <c r="V1154" s="22"/>
      <c r="W1154" s="22"/>
      <c r="X1154" s="11"/>
      <c r="Y1154" s="11"/>
    </row>
    <row r="1155" spans="8:25" ht="50.1" customHeight="1" x14ac:dyDescent="0.25">
      <c r="H1155" s="19"/>
      <c r="I1155" s="18"/>
      <c r="J1155" s="18"/>
      <c r="S1155" s="22"/>
      <c r="T1155" s="22"/>
      <c r="U1155" s="22"/>
      <c r="V1155" s="22"/>
      <c r="W1155" s="22"/>
      <c r="X1155" s="11"/>
      <c r="Y1155" s="11"/>
    </row>
    <row r="1156" spans="8:25" ht="50.1" customHeight="1" x14ac:dyDescent="0.25">
      <c r="H1156" s="19"/>
      <c r="I1156" s="18"/>
      <c r="J1156" s="18"/>
      <c r="S1156" s="22"/>
      <c r="T1156" s="22"/>
      <c r="U1156" s="22"/>
      <c r="V1156" s="22"/>
      <c r="W1156" s="22"/>
      <c r="X1156" s="11"/>
      <c r="Y1156" s="11"/>
    </row>
    <row r="1157" spans="8:25" ht="50.1" customHeight="1" x14ac:dyDescent="0.25">
      <c r="H1157" s="19"/>
      <c r="I1157" s="18"/>
      <c r="J1157" s="18"/>
      <c r="S1157" s="22"/>
      <c r="T1157" s="22"/>
      <c r="U1157" s="22"/>
      <c r="V1157" s="22"/>
      <c r="W1157" s="22"/>
      <c r="X1157" s="11"/>
      <c r="Y1157" s="11"/>
    </row>
    <row r="1158" spans="8:25" ht="50.1" customHeight="1" x14ac:dyDescent="0.25">
      <c r="H1158" s="19"/>
      <c r="I1158" s="18"/>
      <c r="J1158" s="18"/>
      <c r="S1158" s="22"/>
      <c r="T1158" s="22"/>
      <c r="U1158" s="22"/>
      <c r="V1158" s="22"/>
      <c r="W1158" s="22"/>
      <c r="X1158" s="11"/>
      <c r="Y1158" s="11"/>
    </row>
    <row r="1159" spans="8:25" ht="50.1" customHeight="1" x14ac:dyDescent="0.25">
      <c r="H1159" s="19"/>
      <c r="I1159" s="18"/>
      <c r="J1159" s="18"/>
      <c r="S1159" s="22"/>
      <c r="T1159" s="22"/>
      <c r="U1159" s="22"/>
      <c r="V1159" s="22"/>
      <c r="W1159" s="22"/>
      <c r="X1159" s="11"/>
      <c r="Y1159" s="11"/>
    </row>
    <row r="1160" spans="8:25" ht="50.1" customHeight="1" x14ac:dyDescent="0.25">
      <c r="H1160" s="19"/>
      <c r="I1160" s="18"/>
      <c r="J1160" s="18"/>
      <c r="S1160" s="22"/>
      <c r="T1160" s="22"/>
      <c r="U1160" s="22"/>
      <c r="V1160" s="22"/>
      <c r="W1160" s="22"/>
      <c r="X1160" s="11"/>
      <c r="Y1160" s="11"/>
    </row>
    <row r="1161" spans="8:25" ht="50.1" customHeight="1" x14ac:dyDescent="0.25">
      <c r="H1161" s="19"/>
      <c r="I1161" s="18"/>
      <c r="J1161" s="18"/>
      <c r="S1161" s="22"/>
      <c r="T1161" s="22"/>
      <c r="U1161" s="22"/>
      <c r="V1161" s="22"/>
      <c r="W1161" s="22"/>
      <c r="X1161" s="11"/>
      <c r="Y1161" s="11"/>
    </row>
    <row r="1162" spans="8:25" ht="50.1" customHeight="1" x14ac:dyDescent="0.25">
      <c r="H1162" s="19"/>
      <c r="I1162" s="18"/>
      <c r="J1162" s="18"/>
      <c r="S1162" s="22"/>
      <c r="T1162" s="22"/>
      <c r="U1162" s="22"/>
      <c r="V1162" s="22"/>
      <c r="W1162" s="22"/>
      <c r="X1162" s="11"/>
      <c r="Y1162" s="11"/>
    </row>
    <row r="1163" spans="8:25" ht="50.1" customHeight="1" x14ac:dyDescent="0.25">
      <c r="H1163" s="19"/>
      <c r="I1163" s="18"/>
      <c r="J1163" s="18"/>
      <c r="S1163" s="22"/>
      <c r="T1163" s="22"/>
      <c r="U1163" s="22"/>
      <c r="V1163" s="22"/>
      <c r="W1163" s="22"/>
      <c r="X1163" s="11"/>
      <c r="Y1163" s="11"/>
    </row>
    <row r="1164" spans="8:25" ht="50.1" customHeight="1" x14ac:dyDescent="0.25">
      <c r="H1164" s="19"/>
      <c r="I1164" s="18"/>
      <c r="J1164" s="18"/>
      <c r="S1164" s="22"/>
      <c r="T1164" s="22"/>
      <c r="U1164" s="22"/>
      <c r="V1164" s="22"/>
      <c r="W1164" s="22"/>
      <c r="X1164" s="11"/>
      <c r="Y1164" s="11"/>
    </row>
    <row r="1165" spans="8:25" ht="50.1" customHeight="1" x14ac:dyDescent="0.25">
      <c r="H1165" s="19"/>
      <c r="I1165" s="18"/>
      <c r="J1165" s="18"/>
      <c r="S1165" s="22"/>
      <c r="T1165" s="22"/>
      <c r="U1165" s="22"/>
      <c r="V1165" s="22"/>
      <c r="W1165" s="22"/>
      <c r="X1165" s="11"/>
      <c r="Y1165" s="11"/>
    </row>
    <row r="1166" spans="8:25" ht="50.1" customHeight="1" x14ac:dyDescent="0.25">
      <c r="H1166" s="19"/>
      <c r="I1166" s="18"/>
      <c r="J1166" s="18"/>
      <c r="S1166" s="22"/>
      <c r="T1166" s="22"/>
      <c r="U1166" s="22"/>
      <c r="V1166" s="22"/>
      <c r="W1166" s="22"/>
      <c r="X1166" s="11"/>
      <c r="Y1166" s="11"/>
    </row>
    <row r="1167" spans="8:25" ht="50.1" customHeight="1" x14ac:dyDescent="0.25">
      <c r="H1167" s="19"/>
      <c r="I1167" s="18"/>
      <c r="J1167" s="18"/>
      <c r="S1167" s="22"/>
      <c r="T1167" s="22"/>
      <c r="U1167" s="22"/>
      <c r="V1167" s="22"/>
      <c r="W1167" s="22"/>
      <c r="X1167" s="11"/>
      <c r="Y1167" s="11"/>
    </row>
    <row r="1168" spans="8:25" ht="50.1" customHeight="1" x14ac:dyDescent="0.25">
      <c r="H1168" s="19"/>
      <c r="I1168" s="18"/>
      <c r="J1168" s="18"/>
      <c r="S1168" s="22"/>
      <c r="T1168" s="22"/>
      <c r="U1168" s="22"/>
      <c r="V1168" s="22"/>
      <c r="W1168" s="22"/>
      <c r="X1168" s="11"/>
      <c r="Y1168" s="11"/>
    </row>
    <row r="1169" spans="8:25" ht="50.1" customHeight="1" x14ac:dyDescent="0.25">
      <c r="H1169" s="19"/>
      <c r="I1169" s="18"/>
      <c r="J1169" s="18"/>
      <c r="S1169" s="22"/>
      <c r="T1169" s="22"/>
      <c r="U1169" s="22"/>
      <c r="V1169" s="22"/>
      <c r="W1169" s="22"/>
      <c r="X1169" s="11"/>
      <c r="Y1169" s="11"/>
    </row>
    <row r="1170" spans="8:25" ht="50.1" customHeight="1" x14ac:dyDescent="0.25">
      <c r="H1170" s="19"/>
      <c r="I1170" s="18"/>
      <c r="J1170" s="18"/>
      <c r="S1170" s="22"/>
      <c r="T1170" s="22"/>
      <c r="U1170" s="22"/>
      <c r="V1170" s="22"/>
      <c r="W1170" s="22"/>
      <c r="X1170" s="11"/>
      <c r="Y1170" s="11"/>
    </row>
    <row r="1171" spans="8:25" ht="50.1" customHeight="1" x14ac:dyDescent="0.25">
      <c r="H1171" s="19"/>
      <c r="I1171" s="18"/>
      <c r="J1171" s="18"/>
      <c r="S1171" s="22"/>
      <c r="T1171" s="22"/>
      <c r="U1171" s="22"/>
      <c r="V1171" s="22"/>
      <c r="W1171" s="22"/>
      <c r="X1171" s="11"/>
      <c r="Y1171" s="11"/>
    </row>
    <row r="1172" spans="8:25" ht="50.1" customHeight="1" x14ac:dyDescent="0.25">
      <c r="H1172" s="19"/>
      <c r="I1172" s="18"/>
      <c r="J1172" s="18"/>
      <c r="S1172" s="22"/>
      <c r="T1172" s="22"/>
      <c r="U1172" s="22"/>
      <c r="V1172" s="22"/>
      <c r="W1172" s="22"/>
      <c r="X1172" s="11"/>
      <c r="Y1172" s="11"/>
    </row>
    <row r="1173" spans="8:25" ht="50.1" customHeight="1" x14ac:dyDescent="0.25">
      <c r="H1173" s="19"/>
      <c r="I1173" s="18"/>
      <c r="J1173" s="18"/>
      <c r="S1173" s="22"/>
      <c r="T1173" s="22"/>
      <c r="U1173" s="22"/>
      <c r="V1173" s="22"/>
      <c r="W1173" s="22"/>
      <c r="X1173" s="11"/>
      <c r="Y1173" s="11"/>
    </row>
    <row r="1174" spans="8:25" ht="50.1" customHeight="1" x14ac:dyDescent="0.25">
      <c r="H1174" s="19"/>
      <c r="I1174" s="18"/>
      <c r="J1174" s="18"/>
      <c r="S1174" s="22"/>
      <c r="T1174" s="22"/>
      <c r="U1174" s="22"/>
      <c r="V1174" s="22"/>
      <c r="W1174" s="22"/>
      <c r="X1174" s="11"/>
      <c r="Y1174" s="11"/>
    </row>
    <row r="1175" spans="8:25" ht="50.1" customHeight="1" x14ac:dyDescent="0.25">
      <c r="H1175" s="19"/>
      <c r="I1175" s="18"/>
      <c r="J1175" s="18"/>
      <c r="S1175" s="22"/>
      <c r="T1175" s="22"/>
      <c r="U1175" s="22"/>
      <c r="V1175" s="22"/>
      <c r="W1175" s="22"/>
      <c r="X1175" s="11"/>
      <c r="Y1175" s="11"/>
    </row>
    <row r="1176" spans="8:25" ht="50.1" customHeight="1" x14ac:dyDescent="0.25">
      <c r="H1176" s="19"/>
      <c r="I1176" s="18"/>
      <c r="J1176" s="18"/>
      <c r="S1176" s="22"/>
      <c r="T1176" s="22"/>
      <c r="U1176" s="22"/>
      <c r="V1176" s="22"/>
      <c r="W1176" s="22"/>
      <c r="X1176" s="11"/>
      <c r="Y1176" s="11"/>
    </row>
    <row r="1177" spans="8:25" ht="50.1" customHeight="1" x14ac:dyDescent="0.25">
      <c r="H1177" s="19"/>
      <c r="I1177" s="18"/>
      <c r="J1177" s="18"/>
      <c r="S1177" s="22"/>
      <c r="T1177" s="22"/>
      <c r="U1177" s="22"/>
      <c r="V1177" s="22"/>
      <c r="W1177" s="22"/>
      <c r="X1177" s="11"/>
      <c r="Y1177" s="11"/>
    </row>
    <row r="1178" spans="8:25" ht="50.1" customHeight="1" x14ac:dyDescent="0.25">
      <c r="H1178" s="19"/>
      <c r="I1178" s="18"/>
      <c r="J1178" s="18"/>
      <c r="S1178" s="22"/>
      <c r="T1178" s="22"/>
      <c r="U1178" s="22"/>
      <c r="V1178" s="22"/>
      <c r="W1178" s="22"/>
      <c r="X1178" s="11"/>
      <c r="Y1178" s="11"/>
    </row>
    <row r="1179" spans="8:25" ht="50.1" customHeight="1" x14ac:dyDescent="0.25">
      <c r="H1179" s="19"/>
      <c r="I1179" s="18"/>
      <c r="J1179" s="18"/>
      <c r="S1179" s="22"/>
      <c r="T1179" s="22"/>
      <c r="U1179" s="22"/>
      <c r="V1179" s="22"/>
      <c r="W1179" s="22"/>
      <c r="X1179" s="11"/>
      <c r="Y1179" s="11"/>
    </row>
    <row r="1180" spans="8:25" ht="50.1" customHeight="1" x14ac:dyDescent="0.25">
      <c r="H1180" s="19"/>
      <c r="I1180" s="18"/>
      <c r="J1180" s="18"/>
      <c r="S1180" s="22"/>
      <c r="T1180" s="22"/>
      <c r="U1180" s="22"/>
      <c r="V1180" s="22"/>
      <c r="W1180" s="22"/>
      <c r="X1180" s="11"/>
      <c r="Y1180" s="11"/>
    </row>
    <row r="1181" spans="8:25" ht="50.1" customHeight="1" x14ac:dyDescent="0.25">
      <c r="H1181" s="19"/>
      <c r="I1181" s="18"/>
      <c r="J1181" s="18"/>
      <c r="S1181" s="22"/>
      <c r="T1181" s="22"/>
      <c r="U1181" s="22"/>
      <c r="V1181" s="22"/>
      <c r="W1181" s="22"/>
      <c r="X1181" s="11"/>
      <c r="Y1181" s="11"/>
    </row>
    <row r="1182" spans="8:25" ht="50.1" customHeight="1" x14ac:dyDescent="0.25">
      <c r="H1182" s="19"/>
      <c r="I1182" s="18"/>
      <c r="J1182" s="18"/>
      <c r="S1182" s="22"/>
      <c r="T1182" s="22"/>
      <c r="U1182" s="22"/>
      <c r="V1182" s="22"/>
      <c r="W1182" s="22"/>
      <c r="X1182" s="11"/>
      <c r="Y1182" s="11"/>
    </row>
    <row r="1183" spans="8:25" ht="50.1" customHeight="1" x14ac:dyDescent="0.25">
      <c r="H1183" s="19"/>
      <c r="I1183" s="18"/>
      <c r="J1183" s="18"/>
      <c r="S1183" s="22"/>
      <c r="T1183" s="22"/>
      <c r="U1183" s="22"/>
      <c r="V1183" s="22"/>
      <c r="W1183" s="22"/>
      <c r="X1183" s="11"/>
      <c r="Y1183" s="11"/>
    </row>
    <row r="1184" spans="8:25" ht="50.1" customHeight="1" x14ac:dyDescent="0.25">
      <c r="H1184" s="19"/>
      <c r="I1184" s="18"/>
      <c r="J1184" s="18"/>
      <c r="S1184" s="22"/>
      <c r="T1184" s="22"/>
      <c r="U1184" s="22"/>
      <c r="V1184" s="22"/>
      <c r="W1184" s="22"/>
      <c r="X1184" s="11"/>
      <c r="Y1184" s="11"/>
    </row>
    <row r="1185" spans="8:25" ht="50.1" customHeight="1" x14ac:dyDescent="0.25">
      <c r="H1185" s="19"/>
      <c r="I1185" s="18"/>
      <c r="J1185" s="18"/>
      <c r="S1185" s="22"/>
      <c r="T1185" s="22"/>
      <c r="U1185" s="22"/>
      <c r="V1185" s="22"/>
      <c r="W1185" s="22"/>
      <c r="X1185" s="11"/>
      <c r="Y1185" s="11"/>
    </row>
    <row r="1186" spans="8:25" ht="50.1" customHeight="1" x14ac:dyDescent="0.25">
      <c r="H1186" s="19"/>
      <c r="I1186" s="18"/>
      <c r="J1186" s="18"/>
      <c r="S1186" s="22"/>
      <c r="T1186" s="22"/>
      <c r="U1186" s="22"/>
      <c r="V1186" s="22"/>
      <c r="W1186" s="22"/>
      <c r="X1186" s="11"/>
      <c r="Y1186" s="11"/>
    </row>
    <row r="1187" spans="8:25" ht="50.1" customHeight="1" x14ac:dyDescent="0.25">
      <c r="H1187" s="19"/>
      <c r="I1187" s="18"/>
      <c r="J1187" s="18"/>
      <c r="S1187" s="22"/>
      <c r="T1187" s="22"/>
      <c r="U1187" s="22"/>
      <c r="V1187" s="22"/>
      <c r="W1187" s="22"/>
      <c r="X1187" s="11"/>
      <c r="Y1187" s="11"/>
    </row>
    <row r="1188" spans="8:25" ht="50.1" customHeight="1" x14ac:dyDescent="0.25">
      <c r="H1188" s="19"/>
      <c r="I1188" s="18"/>
      <c r="J1188" s="18"/>
      <c r="S1188" s="22"/>
      <c r="T1188" s="22"/>
      <c r="U1188" s="22"/>
      <c r="V1188" s="22"/>
      <c r="W1188" s="22"/>
      <c r="X1188" s="11"/>
      <c r="Y1188" s="11"/>
    </row>
    <row r="1189" spans="8:25" ht="50.1" customHeight="1" x14ac:dyDescent="0.25">
      <c r="H1189" s="19"/>
      <c r="I1189" s="18"/>
      <c r="J1189" s="18"/>
      <c r="S1189" s="22"/>
      <c r="T1189" s="22"/>
      <c r="U1189" s="22"/>
      <c r="V1189" s="22"/>
      <c r="W1189" s="22"/>
      <c r="X1189" s="11"/>
      <c r="Y1189" s="11"/>
    </row>
    <row r="1190" spans="8:25" ht="50.1" customHeight="1" x14ac:dyDescent="0.25">
      <c r="H1190" s="19"/>
      <c r="I1190" s="18"/>
      <c r="J1190" s="18"/>
      <c r="S1190" s="22"/>
      <c r="T1190" s="22"/>
      <c r="U1190" s="22"/>
      <c r="V1190" s="22"/>
      <c r="W1190" s="22"/>
      <c r="X1190" s="11"/>
      <c r="Y1190" s="11"/>
    </row>
    <row r="1191" spans="8:25" ht="50.1" customHeight="1" x14ac:dyDescent="0.25">
      <c r="H1191" s="19"/>
      <c r="I1191" s="18"/>
      <c r="J1191" s="18"/>
      <c r="S1191" s="22"/>
      <c r="T1191" s="22"/>
      <c r="U1191" s="22"/>
      <c r="V1191" s="22"/>
      <c r="W1191" s="22"/>
      <c r="X1191" s="11"/>
      <c r="Y1191" s="11"/>
    </row>
    <row r="1192" spans="8:25" ht="50.1" customHeight="1" x14ac:dyDescent="0.25">
      <c r="H1192" s="19"/>
      <c r="I1192" s="18"/>
      <c r="J1192" s="18"/>
      <c r="S1192" s="22"/>
      <c r="T1192" s="22"/>
      <c r="U1192" s="22"/>
      <c r="V1192" s="22"/>
      <c r="W1192" s="22"/>
      <c r="X1192" s="11"/>
      <c r="Y1192" s="11"/>
    </row>
    <row r="1193" spans="8:25" ht="50.1" customHeight="1" x14ac:dyDescent="0.25">
      <c r="H1193" s="19"/>
      <c r="I1193" s="18"/>
      <c r="J1193" s="18"/>
      <c r="S1193" s="22"/>
      <c r="T1193" s="22"/>
      <c r="U1193" s="22"/>
      <c r="V1193" s="22"/>
      <c r="W1193" s="22"/>
      <c r="X1193" s="11"/>
      <c r="Y1193" s="11"/>
    </row>
    <row r="1194" spans="8:25" ht="50.1" customHeight="1" x14ac:dyDescent="0.25">
      <c r="H1194" s="19"/>
      <c r="I1194" s="18"/>
      <c r="J1194" s="18"/>
      <c r="S1194" s="22"/>
      <c r="T1194" s="22"/>
      <c r="U1194" s="22"/>
      <c r="V1194" s="22"/>
      <c r="W1194" s="22"/>
      <c r="X1194" s="11"/>
      <c r="Y1194" s="11"/>
    </row>
    <row r="1195" spans="8:25" ht="50.1" customHeight="1" x14ac:dyDescent="0.25">
      <c r="H1195" s="19"/>
      <c r="I1195" s="18"/>
      <c r="J1195" s="18"/>
      <c r="S1195" s="22"/>
      <c r="T1195" s="22"/>
      <c r="U1195" s="22"/>
      <c r="V1195" s="22"/>
      <c r="W1195" s="22"/>
      <c r="X1195" s="11"/>
      <c r="Y1195" s="11"/>
    </row>
    <row r="1196" spans="8:25" ht="50.1" customHeight="1" x14ac:dyDescent="0.25">
      <c r="H1196" s="19"/>
      <c r="I1196" s="18"/>
      <c r="J1196" s="18"/>
      <c r="S1196" s="22"/>
      <c r="T1196" s="22"/>
      <c r="U1196" s="22"/>
      <c r="V1196" s="22"/>
      <c r="W1196" s="22"/>
      <c r="X1196" s="11"/>
      <c r="Y1196" s="11"/>
    </row>
    <row r="1197" spans="8:25" ht="50.1" customHeight="1" x14ac:dyDescent="0.25">
      <c r="H1197" s="19"/>
      <c r="I1197" s="18"/>
      <c r="J1197" s="18"/>
      <c r="S1197" s="22"/>
      <c r="T1197" s="22"/>
      <c r="U1197" s="22"/>
      <c r="V1197" s="22"/>
      <c r="W1197" s="22"/>
      <c r="X1197" s="11"/>
      <c r="Y1197" s="11"/>
    </row>
    <row r="1198" spans="8:25" ht="50.1" customHeight="1" x14ac:dyDescent="0.25">
      <c r="H1198" s="19"/>
      <c r="I1198" s="18"/>
      <c r="J1198" s="18"/>
      <c r="S1198" s="22"/>
      <c r="T1198" s="22"/>
      <c r="U1198" s="22"/>
      <c r="V1198" s="22"/>
      <c r="W1198" s="22"/>
      <c r="X1198" s="11"/>
      <c r="Y1198" s="11"/>
    </row>
    <row r="1199" spans="8:25" ht="50.1" customHeight="1" x14ac:dyDescent="0.25">
      <c r="H1199" s="19"/>
      <c r="I1199" s="18"/>
      <c r="J1199" s="18"/>
      <c r="S1199" s="22"/>
      <c r="T1199" s="22"/>
      <c r="U1199" s="22"/>
      <c r="V1199" s="22"/>
      <c r="W1199" s="22"/>
      <c r="X1199" s="11"/>
      <c r="Y1199" s="11"/>
    </row>
    <row r="1200" spans="8:25" ht="50.1" customHeight="1" x14ac:dyDescent="0.25">
      <c r="H1200" s="19"/>
      <c r="I1200" s="18"/>
      <c r="J1200" s="18"/>
      <c r="S1200" s="22"/>
      <c r="T1200" s="22"/>
      <c r="U1200" s="22"/>
      <c r="V1200" s="22"/>
      <c r="W1200" s="22"/>
      <c r="X1200" s="11"/>
      <c r="Y1200" s="11"/>
    </row>
    <row r="1201" spans="8:25" ht="50.1" customHeight="1" x14ac:dyDescent="0.25">
      <c r="H1201" s="19"/>
      <c r="I1201" s="18"/>
      <c r="J1201" s="18"/>
      <c r="S1201" s="22"/>
      <c r="T1201" s="22"/>
      <c r="U1201" s="22"/>
      <c r="V1201" s="22"/>
      <c r="W1201" s="22"/>
      <c r="X1201" s="11"/>
      <c r="Y1201" s="11"/>
    </row>
    <row r="1202" spans="8:25" ht="50.1" customHeight="1" x14ac:dyDescent="0.25">
      <c r="H1202" s="19"/>
      <c r="I1202" s="18"/>
      <c r="J1202" s="18"/>
      <c r="S1202" s="22"/>
      <c r="T1202" s="22"/>
      <c r="U1202" s="22"/>
      <c r="V1202" s="22"/>
      <c r="W1202" s="22"/>
      <c r="X1202" s="11"/>
      <c r="Y1202" s="11"/>
    </row>
    <row r="1203" spans="8:25" ht="50.1" customHeight="1" x14ac:dyDescent="0.25">
      <c r="H1203" s="19"/>
      <c r="I1203" s="18"/>
      <c r="J1203" s="18"/>
      <c r="S1203" s="22"/>
      <c r="T1203" s="22"/>
      <c r="U1203" s="22"/>
      <c r="V1203" s="22"/>
      <c r="W1203" s="22"/>
      <c r="X1203" s="11"/>
      <c r="Y1203" s="11"/>
    </row>
    <row r="1204" spans="8:25" ht="50.1" customHeight="1" x14ac:dyDescent="0.25">
      <c r="H1204" s="19"/>
      <c r="I1204" s="18"/>
      <c r="J1204" s="18"/>
      <c r="S1204" s="22"/>
      <c r="T1204" s="22"/>
      <c r="U1204" s="22"/>
      <c r="V1204" s="22"/>
      <c r="W1204" s="22"/>
      <c r="X1204" s="11"/>
      <c r="Y1204" s="11"/>
    </row>
    <row r="1205" spans="8:25" ht="50.1" customHeight="1" x14ac:dyDescent="0.25">
      <c r="H1205" s="19"/>
      <c r="I1205" s="18"/>
      <c r="J1205" s="18"/>
      <c r="S1205" s="22"/>
      <c r="T1205" s="22"/>
      <c r="U1205" s="22"/>
      <c r="V1205" s="22"/>
      <c r="W1205" s="22"/>
      <c r="X1205" s="11"/>
      <c r="Y1205" s="11"/>
    </row>
    <row r="1206" spans="8:25" ht="50.1" customHeight="1" x14ac:dyDescent="0.25">
      <c r="H1206" s="19"/>
      <c r="I1206" s="18"/>
      <c r="J1206" s="18"/>
      <c r="S1206" s="22"/>
      <c r="T1206" s="22"/>
      <c r="U1206" s="22"/>
      <c r="V1206" s="22"/>
      <c r="W1206" s="22"/>
      <c r="X1206" s="11"/>
      <c r="Y1206" s="11"/>
    </row>
    <row r="1207" spans="8:25" ht="50.1" customHeight="1" x14ac:dyDescent="0.25">
      <c r="H1207" s="19"/>
      <c r="I1207" s="18"/>
      <c r="J1207" s="18"/>
      <c r="S1207" s="22"/>
      <c r="T1207" s="22"/>
      <c r="U1207" s="22"/>
      <c r="V1207" s="22"/>
      <c r="W1207" s="22"/>
      <c r="X1207" s="11"/>
      <c r="Y1207" s="11"/>
    </row>
    <row r="1208" spans="8:25" ht="50.1" customHeight="1" x14ac:dyDescent="0.25">
      <c r="H1208" s="19"/>
      <c r="I1208" s="18"/>
      <c r="J1208" s="18"/>
      <c r="S1208" s="22"/>
      <c r="T1208" s="22"/>
      <c r="U1208" s="22"/>
      <c r="V1208" s="22"/>
      <c r="W1208" s="22"/>
      <c r="X1208" s="11"/>
      <c r="Y1208" s="11"/>
    </row>
    <row r="1209" spans="8:25" ht="50.1" customHeight="1" x14ac:dyDescent="0.25">
      <c r="H1209" s="19"/>
      <c r="I1209" s="18"/>
      <c r="J1209" s="18"/>
      <c r="S1209" s="22"/>
      <c r="T1209" s="22"/>
      <c r="U1209" s="22"/>
      <c r="V1209" s="22"/>
      <c r="W1209" s="22"/>
      <c r="X1209" s="11"/>
      <c r="Y1209" s="11"/>
    </row>
    <row r="1210" spans="8:25" ht="50.1" customHeight="1" x14ac:dyDescent="0.25">
      <c r="H1210" s="19"/>
      <c r="I1210" s="18"/>
      <c r="J1210" s="18"/>
      <c r="S1210" s="22"/>
      <c r="T1210" s="22"/>
      <c r="U1210" s="22"/>
      <c r="V1210" s="22"/>
      <c r="W1210" s="22"/>
      <c r="X1210" s="11"/>
      <c r="Y1210" s="11"/>
    </row>
    <row r="1211" spans="8:25" ht="50.1" customHeight="1" x14ac:dyDescent="0.25">
      <c r="H1211" s="19"/>
      <c r="I1211" s="18"/>
      <c r="J1211" s="18"/>
      <c r="S1211" s="22"/>
      <c r="T1211" s="22"/>
      <c r="U1211" s="22"/>
      <c r="V1211" s="22"/>
      <c r="W1211" s="22"/>
      <c r="X1211" s="11"/>
      <c r="Y1211" s="11"/>
    </row>
    <row r="1212" spans="8:25" ht="50.1" customHeight="1" x14ac:dyDescent="0.25">
      <c r="H1212" s="19"/>
      <c r="I1212" s="18"/>
      <c r="J1212" s="18"/>
      <c r="S1212" s="22"/>
      <c r="T1212" s="22"/>
      <c r="U1212" s="22"/>
      <c r="V1212" s="22"/>
      <c r="W1212" s="22"/>
      <c r="X1212" s="11"/>
      <c r="Y1212" s="11"/>
    </row>
    <row r="1213" spans="8:25" ht="50.1" customHeight="1" x14ac:dyDescent="0.25">
      <c r="H1213" s="19"/>
      <c r="I1213" s="18"/>
      <c r="J1213" s="18"/>
      <c r="S1213" s="22"/>
      <c r="T1213" s="22"/>
      <c r="U1213" s="22"/>
      <c r="V1213" s="22"/>
      <c r="W1213" s="22"/>
      <c r="X1213" s="11"/>
      <c r="Y1213" s="11"/>
    </row>
    <row r="1214" spans="8:25" ht="50.1" customHeight="1" x14ac:dyDescent="0.25">
      <c r="H1214" s="19"/>
      <c r="I1214" s="18"/>
      <c r="J1214" s="18"/>
      <c r="S1214" s="22"/>
      <c r="T1214" s="22"/>
      <c r="U1214" s="22"/>
      <c r="V1214" s="22"/>
      <c r="W1214" s="22"/>
      <c r="X1214" s="11"/>
      <c r="Y1214" s="11"/>
    </row>
    <row r="1215" spans="8:25" ht="50.1" customHeight="1" x14ac:dyDescent="0.25">
      <c r="H1215" s="19"/>
      <c r="I1215" s="18"/>
      <c r="J1215" s="18"/>
      <c r="S1215" s="22"/>
      <c r="T1215" s="22"/>
      <c r="U1215" s="22"/>
      <c r="V1215" s="22"/>
      <c r="W1215" s="22"/>
      <c r="X1215" s="11"/>
      <c r="Y1215" s="11"/>
    </row>
    <row r="1216" spans="8:25" ht="50.1" customHeight="1" x14ac:dyDescent="0.25">
      <c r="H1216" s="19"/>
      <c r="I1216" s="18"/>
      <c r="J1216" s="18"/>
      <c r="S1216" s="22"/>
      <c r="T1216" s="22"/>
      <c r="U1216" s="22"/>
      <c r="V1216" s="22"/>
      <c r="W1216" s="22"/>
      <c r="X1216" s="11"/>
      <c r="Y1216" s="11"/>
    </row>
    <row r="1217" spans="8:25" ht="50.1" customHeight="1" x14ac:dyDescent="0.25">
      <c r="H1217" s="19"/>
      <c r="I1217" s="18"/>
      <c r="J1217" s="18"/>
      <c r="S1217" s="22"/>
      <c r="T1217" s="22"/>
      <c r="U1217" s="22"/>
      <c r="V1217" s="22"/>
      <c r="W1217" s="22"/>
      <c r="X1217" s="11"/>
      <c r="Y1217" s="11"/>
    </row>
    <row r="1218" spans="8:25" ht="50.1" customHeight="1" x14ac:dyDescent="0.25">
      <c r="H1218" s="19"/>
      <c r="I1218" s="18"/>
      <c r="J1218" s="18"/>
      <c r="S1218" s="22"/>
      <c r="T1218" s="22"/>
      <c r="U1218" s="22"/>
      <c r="V1218" s="22"/>
      <c r="W1218" s="22"/>
      <c r="X1218" s="11"/>
      <c r="Y1218" s="11"/>
    </row>
    <row r="1219" spans="8:25" ht="50.1" customHeight="1" x14ac:dyDescent="0.25">
      <c r="H1219" s="19"/>
      <c r="I1219" s="18"/>
      <c r="J1219" s="18"/>
      <c r="S1219" s="22"/>
      <c r="T1219" s="22"/>
      <c r="U1219" s="22"/>
      <c r="V1219" s="22"/>
      <c r="W1219" s="22"/>
      <c r="X1219" s="11"/>
      <c r="Y1219" s="11"/>
    </row>
    <row r="1220" spans="8:25" ht="50.1" customHeight="1" x14ac:dyDescent="0.25">
      <c r="H1220" s="19"/>
      <c r="I1220" s="18"/>
      <c r="J1220" s="18"/>
      <c r="S1220" s="22"/>
      <c r="T1220" s="22"/>
      <c r="U1220" s="22"/>
      <c r="V1220" s="22"/>
      <c r="W1220" s="22"/>
      <c r="X1220" s="11"/>
      <c r="Y1220" s="11"/>
    </row>
    <row r="1221" spans="8:25" ht="50.1" customHeight="1" x14ac:dyDescent="0.25">
      <c r="H1221" s="19"/>
      <c r="I1221" s="18"/>
      <c r="J1221" s="18"/>
      <c r="S1221" s="22"/>
      <c r="T1221" s="22"/>
      <c r="U1221" s="22"/>
      <c r="V1221" s="22"/>
      <c r="W1221" s="22"/>
      <c r="X1221" s="11"/>
      <c r="Y1221" s="11"/>
    </row>
    <row r="1222" spans="8:25" ht="50.1" customHeight="1" x14ac:dyDescent="0.25">
      <c r="H1222" s="19"/>
      <c r="I1222" s="18"/>
      <c r="J1222" s="18"/>
      <c r="S1222" s="22"/>
      <c r="T1222" s="22"/>
      <c r="U1222" s="22"/>
      <c r="V1222" s="22"/>
      <c r="W1222" s="22"/>
      <c r="X1222" s="11"/>
      <c r="Y1222" s="11"/>
    </row>
    <row r="1223" spans="8:25" ht="50.1" customHeight="1" x14ac:dyDescent="0.25">
      <c r="X1223" s="11"/>
      <c r="Y1223" s="11"/>
    </row>
    <row r="1224" spans="8:25" ht="50.1" customHeight="1" x14ac:dyDescent="0.25">
      <c r="X1224" s="11"/>
      <c r="Y1224" s="11"/>
    </row>
    <row r="1225" spans="8:25" ht="50.1" customHeight="1" x14ac:dyDescent="0.25">
      <c r="X1225" s="11"/>
      <c r="Y1225" s="11"/>
    </row>
    <row r="1226" spans="8:25" ht="50.1" customHeight="1" x14ac:dyDescent="0.25">
      <c r="X1226" s="11"/>
      <c r="Y1226" s="11"/>
    </row>
    <row r="1227" spans="8:25" ht="50.1" customHeight="1" x14ac:dyDescent="0.25">
      <c r="X1227" s="11"/>
      <c r="Y1227" s="11"/>
    </row>
    <row r="1228" spans="8:25" ht="50.1" customHeight="1" x14ac:dyDescent="0.25">
      <c r="X1228" s="11"/>
      <c r="Y1228" s="11"/>
    </row>
    <row r="1229" spans="8:25" ht="50.1" customHeight="1" x14ac:dyDescent="0.25">
      <c r="X1229" s="11"/>
      <c r="Y1229" s="11"/>
    </row>
    <row r="1230" spans="8:25" ht="50.1" customHeight="1" x14ac:dyDescent="0.25">
      <c r="X1230" s="11"/>
      <c r="Y1230" s="11"/>
    </row>
    <row r="1231" spans="8:25" ht="50.1" customHeight="1" x14ac:dyDescent="0.25">
      <c r="X1231" s="11"/>
      <c r="Y1231" s="11"/>
    </row>
    <row r="1232" spans="8:25" ht="50.1" customHeight="1" x14ac:dyDescent="0.25">
      <c r="X1232" s="11"/>
      <c r="Y1232" s="11"/>
    </row>
    <row r="1233" spans="24:25" ht="50.1" customHeight="1" x14ac:dyDescent="0.25">
      <c r="X1233" s="11"/>
      <c r="Y1233" s="11"/>
    </row>
    <row r="1234" spans="24:25" ht="50.1" customHeight="1" x14ac:dyDescent="0.25">
      <c r="X1234" s="11"/>
      <c r="Y1234" s="11"/>
    </row>
    <row r="1235" spans="24:25" ht="50.1" customHeight="1" x14ac:dyDescent="0.25">
      <c r="X1235" s="11"/>
      <c r="Y1235" s="11"/>
    </row>
    <row r="1236" spans="24:25" ht="50.1" customHeight="1" x14ac:dyDescent="0.25">
      <c r="X1236" s="11"/>
      <c r="Y1236" s="11"/>
    </row>
    <row r="1237" spans="24:25" ht="50.1" customHeight="1" x14ac:dyDescent="0.25">
      <c r="X1237" s="11"/>
      <c r="Y1237" s="11"/>
    </row>
    <row r="1238" spans="24:25" ht="50.1" customHeight="1" x14ac:dyDescent="0.25">
      <c r="X1238" s="11"/>
      <c r="Y1238" s="11"/>
    </row>
    <row r="1239" spans="24:25" ht="50.1" customHeight="1" x14ac:dyDescent="0.25">
      <c r="X1239" s="11"/>
      <c r="Y1239" s="11"/>
    </row>
    <row r="1240" spans="24:25" ht="50.1" customHeight="1" x14ac:dyDescent="0.25">
      <c r="X1240" s="11"/>
      <c r="Y1240" s="11"/>
    </row>
    <row r="1241" spans="24:25" ht="50.1" customHeight="1" x14ac:dyDescent="0.25">
      <c r="X1241" s="11"/>
      <c r="Y1241" s="11"/>
    </row>
    <row r="1242" spans="24:25" ht="50.1" customHeight="1" x14ac:dyDescent="0.25">
      <c r="X1242" s="11"/>
      <c r="Y1242" s="11"/>
    </row>
    <row r="1243" spans="24:25" ht="50.1" customHeight="1" x14ac:dyDescent="0.25">
      <c r="X1243" s="11"/>
      <c r="Y1243" s="11"/>
    </row>
    <row r="1244" spans="24:25" ht="50.1" customHeight="1" x14ac:dyDescent="0.25">
      <c r="X1244" s="11"/>
      <c r="Y1244" s="11"/>
    </row>
    <row r="1245" spans="24:25" ht="50.1" customHeight="1" x14ac:dyDescent="0.25">
      <c r="X1245" s="11"/>
      <c r="Y1245" s="11"/>
    </row>
    <row r="1246" spans="24:25" ht="50.1" customHeight="1" x14ac:dyDescent="0.25">
      <c r="X1246" s="11"/>
      <c r="Y1246" s="11"/>
    </row>
    <row r="1247" spans="24:25" ht="50.1" customHeight="1" x14ac:dyDescent="0.25">
      <c r="X1247" s="11"/>
      <c r="Y1247" s="11"/>
    </row>
    <row r="1248" spans="24:25" ht="50.1" customHeight="1" x14ac:dyDescent="0.25">
      <c r="X1248" s="11"/>
      <c r="Y1248" s="11"/>
    </row>
    <row r="1249" spans="24:25" ht="50.1" customHeight="1" x14ac:dyDescent="0.25">
      <c r="X1249" s="11"/>
      <c r="Y1249" s="11"/>
    </row>
    <row r="1250" spans="24:25" ht="50.1" customHeight="1" x14ac:dyDescent="0.25">
      <c r="X1250" s="11"/>
      <c r="Y1250" s="11"/>
    </row>
    <row r="1251" spans="24:25" ht="50.1" customHeight="1" x14ac:dyDescent="0.25">
      <c r="X1251" s="11"/>
      <c r="Y1251" s="11"/>
    </row>
    <row r="1252" spans="24:25" ht="50.1" customHeight="1" x14ac:dyDescent="0.25">
      <c r="X1252" s="11"/>
      <c r="Y1252" s="11"/>
    </row>
    <row r="1253" spans="24:25" ht="50.1" customHeight="1" x14ac:dyDescent="0.25">
      <c r="X1253" s="11"/>
      <c r="Y1253" s="11"/>
    </row>
    <row r="1254" spans="24:25" ht="50.1" customHeight="1" x14ac:dyDescent="0.25">
      <c r="X1254" s="11"/>
      <c r="Y1254" s="11"/>
    </row>
    <row r="1255" spans="24:25" ht="50.1" customHeight="1" x14ac:dyDescent="0.25">
      <c r="X1255" s="11"/>
      <c r="Y1255" s="11"/>
    </row>
    <row r="1256" spans="24:25" ht="50.1" customHeight="1" x14ac:dyDescent="0.25">
      <c r="X1256" s="11"/>
      <c r="Y1256" s="11"/>
    </row>
    <row r="1257" spans="24:25" ht="50.1" customHeight="1" x14ac:dyDescent="0.25">
      <c r="X1257" s="11"/>
      <c r="Y1257" s="11"/>
    </row>
    <row r="1258" spans="24:25" ht="50.1" customHeight="1" x14ac:dyDescent="0.25">
      <c r="X1258" s="11"/>
      <c r="Y1258" s="11"/>
    </row>
    <row r="1259" spans="24:25" ht="50.1" customHeight="1" x14ac:dyDescent="0.25">
      <c r="X1259" s="11"/>
      <c r="Y1259" s="11"/>
    </row>
    <row r="1260" spans="24:25" ht="50.1" customHeight="1" x14ac:dyDescent="0.25">
      <c r="X1260" s="11"/>
      <c r="Y1260" s="11"/>
    </row>
    <row r="1261" spans="24:25" ht="50.1" customHeight="1" x14ac:dyDescent="0.25">
      <c r="X1261" s="11"/>
      <c r="Y1261" s="11"/>
    </row>
    <row r="1262" spans="24:25" ht="50.1" customHeight="1" x14ac:dyDescent="0.25">
      <c r="X1262" s="11"/>
      <c r="Y1262" s="11"/>
    </row>
    <row r="1263" spans="24:25" ht="50.1" customHeight="1" x14ac:dyDescent="0.25">
      <c r="X1263" s="11"/>
      <c r="Y1263" s="11"/>
    </row>
    <row r="1264" spans="24:25" ht="50.1" customHeight="1" x14ac:dyDescent="0.25">
      <c r="X1264" s="11"/>
      <c r="Y1264" s="11"/>
    </row>
    <row r="1265" spans="24:25" ht="50.1" customHeight="1" x14ac:dyDescent="0.25">
      <c r="X1265" s="11"/>
      <c r="Y1265" s="11"/>
    </row>
    <row r="1266" spans="24:25" ht="50.1" customHeight="1" x14ac:dyDescent="0.25">
      <c r="X1266" s="11"/>
      <c r="Y1266" s="11"/>
    </row>
    <row r="1267" spans="24:25" ht="50.1" customHeight="1" x14ac:dyDescent="0.25">
      <c r="X1267" s="11"/>
      <c r="Y1267" s="11"/>
    </row>
    <row r="1268" spans="24:25" ht="50.1" customHeight="1" x14ac:dyDescent="0.25">
      <c r="X1268" s="11"/>
      <c r="Y1268" s="11"/>
    </row>
    <row r="1269" spans="24:25" ht="50.1" customHeight="1" x14ac:dyDescent="0.25">
      <c r="X1269" s="11"/>
      <c r="Y1269" s="11"/>
    </row>
    <row r="1270" spans="24:25" ht="50.1" customHeight="1" x14ac:dyDescent="0.25">
      <c r="X1270" s="11"/>
      <c r="Y1270" s="11"/>
    </row>
    <row r="1271" spans="24:25" ht="50.1" customHeight="1" x14ac:dyDescent="0.25">
      <c r="X1271" s="11"/>
      <c r="Y1271" s="11"/>
    </row>
    <row r="1272" spans="24:25" ht="50.1" customHeight="1" x14ac:dyDescent="0.25">
      <c r="X1272" s="11"/>
      <c r="Y1272" s="11"/>
    </row>
    <row r="1273" spans="24:25" ht="50.1" customHeight="1" x14ac:dyDescent="0.25">
      <c r="X1273" s="11"/>
      <c r="Y1273" s="11"/>
    </row>
    <row r="1274" spans="24:25" ht="50.1" customHeight="1" x14ac:dyDescent="0.25">
      <c r="X1274" s="11"/>
      <c r="Y1274" s="11"/>
    </row>
    <row r="1275" spans="24:25" ht="50.1" customHeight="1" x14ac:dyDescent="0.25">
      <c r="X1275" s="11"/>
      <c r="Y1275" s="11"/>
    </row>
    <row r="1276" spans="24:25" ht="50.1" customHeight="1" x14ac:dyDescent="0.25">
      <c r="X1276" s="11"/>
      <c r="Y1276" s="11"/>
    </row>
    <row r="1277" spans="24:25" ht="50.1" customHeight="1" x14ac:dyDescent="0.25">
      <c r="X1277" s="11"/>
      <c r="Y1277" s="11"/>
    </row>
    <row r="1278" spans="24:25" ht="50.1" customHeight="1" x14ac:dyDescent="0.25">
      <c r="X1278" s="11"/>
      <c r="Y1278" s="11"/>
    </row>
    <row r="1279" spans="24:25" ht="50.1" customHeight="1" x14ac:dyDescent="0.25">
      <c r="X1279" s="11"/>
      <c r="Y1279" s="11"/>
    </row>
    <row r="1280" spans="24:25" ht="50.1" customHeight="1" x14ac:dyDescent="0.25">
      <c r="X1280" s="11"/>
      <c r="Y1280" s="11"/>
    </row>
    <row r="1281" spans="24:25" ht="50.1" customHeight="1" x14ac:dyDescent="0.25">
      <c r="X1281" s="11"/>
      <c r="Y1281" s="11"/>
    </row>
    <row r="1282" spans="24:25" ht="50.1" customHeight="1" x14ac:dyDescent="0.25">
      <c r="X1282" s="11"/>
      <c r="Y1282" s="11"/>
    </row>
    <row r="1283" spans="24:25" ht="50.1" customHeight="1" x14ac:dyDescent="0.25">
      <c r="X1283" s="11"/>
      <c r="Y1283" s="11"/>
    </row>
    <row r="1284" spans="24:25" ht="50.1" customHeight="1" x14ac:dyDescent="0.25">
      <c r="X1284" s="11"/>
      <c r="Y1284" s="11"/>
    </row>
    <row r="1285" spans="24:25" ht="50.1" customHeight="1" x14ac:dyDescent="0.25">
      <c r="X1285" s="11"/>
      <c r="Y1285" s="11"/>
    </row>
    <row r="1286" spans="24:25" ht="50.1" customHeight="1" x14ac:dyDescent="0.25">
      <c r="X1286" s="11"/>
      <c r="Y1286" s="11"/>
    </row>
    <row r="1287" spans="24:25" ht="50.1" customHeight="1" x14ac:dyDescent="0.25">
      <c r="X1287" s="11"/>
      <c r="Y1287" s="11"/>
    </row>
    <row r="1288" spans="24:25" ht="50.1" customHeight="1" x14ac:dyDescent="0.25">
      <c r="X1288" s="11"/>
      <c r="Y1288" s="11"/>
    </row>
    <row r="1289" spans="24:25" ht="50.1" customHeight="1" x14ac:dyDescent="0.25">
      <c r="X1289" s="11"/>
      <c r="Y1289" s="11"/>
    </row>
    <row r="1290" spans="24:25" ht="50.1" customHeight="1" x14ac:dyDescent="0.25">
      <c r="X1290" s="11"/>
      <c r="Y1290" s="11"/>
    </row>
    <row r="1291" spans="24:25" ht="50.1" customHeight="1" x14ac:dyDescent="0.25">
      <c r="X1291" s="11"/>
      <c r="Y1291" s="11"/>
    </row>
    <row r="1292" spans="24:25" ht="50.1" customHeight="1" x14ac:dyDescent="0.25">
      <c r="X1292" s="11"/>
      <c r="Y1292" s="11"/>
    </row>
    <row r="1293" spans="24:25" ht="50.1" customHeight="1" x14ac:dyDescent="0.25">
      <c r="X1293" s="11"/>
      <c r="Y1293" s="11"/>
    </row>
    <row r="1294" spans="24:25" ht="50.1" customHeight="1" x14ac:dyDescent="0.25">
      <c r="X1294" s="11"/>
      <c r="Y1294" s="11"/>
    </row>
    <row r="1295" spans="24:25" ht="50.1" customHeight="1" x14ac:dyDescent="0.25">
      <c r="X1295" s="11"/>
      <c r="Y1295" s="11"/>
    </row>
    <row r="1296" spans="24:25" ht="50.1" customHeight="1" x14ac:dyDescent="0.25">
      <c r="X1296" s="11"/>
      <c r="Y1296" s="11"/>
    </row>
    <row r="1297" spans="24:25" ht="50.1" customHeight="1" x14ac:dyDescent="0.25">
      <c r="X1297" s="11"/>
      <c r="Y1297" s="11"/>
    </row>
    <row r="1298" spans="24:25" ht="50.1" customHeight="1" x14ac:dyDescent="0.25">
      <c r="X1298" s="11"/>
      <c r="Y1298" s="11"/>
    </row>
    <row r="1299" spans="24:25" x14ac:dyDescent="0.25">
      <c r="X1299" s="11"/>
      <c r="Y1299" s="11"/>
    </row>
    <row r="1300" spans="24:25" x14ac:dyDescent="0.25">
      <c r="X1300" s="11"/>
      <c r="Y1300" s="11"/>
    </row>
    <row r="1301" spans="24:25" x14ac:dyDescent="0.25">
      <c r="X1301" s="11"/>
      <c r="Y1301" s="11"/>
    </row>
    <row r="1302" spans="24:25" x14ac:dyDescent="0.25">
      <c r="X1302" s="11"/>
      <c r="Y1302" s="11"/>
    </row>
    <row r="1303" spans="24:25" x14ac:dyDescent="0.25">
      <c r="X1303" s="11"/>
      <c r="Y1303" s="11"/>
    </row>
    <row r="1304" spans="24:25" x14ac:dyDescent="0.25">
      <c r="X1304" s="11"/>
      <c r="Y1304" s="11"/>
    </row>
    <row r="1305" spans="24:25" x14ac:dyDescent="0.25">
      <c r="X1305" s="11"/>
      <c r="Y1305" s="11"/>
    </row>
    <row r="1306" spans="24:25" x14ac:dyDescent="0.25">
      <c r="X1306" s="11"/>
      <c r="Y1306" s="11"/>
    </row>
    <row r="1307" spans="24:25" x14ac:dyDescent="0.25">
      <c r="X1307" s="11"/>
      <c r="Y1307" s="11"/>
    </row>
    <row r="1308" spans="24:25" x14ac:dyDescent="0.25">
      <c r="X1308" s="11"/>
      <c r="Y1308" s="11"/>
    </row>
    <row r="1309" spans="24:25" x14ac:dyDescent="0.25">
      <c r="X1309" s="11"/>
      <c r="Y1309" s="11"/>
    </row>
    <row r="1310" spans="24:25" x14ac:dyDescent="0.25">
      <c r="X1310" s="11"/>
      <c r="Y1310" s="11"/>
    </row>
    <row r="1311" spans="24:25" x14ac:dyDescent="0.25">
      <c r="X1311" s="11"/>
      <c r="Y1311" s="11"/>
    </row>
    <row r="1312" spans="24:25" x14ac:dyDescent="0.25">
      <c r="X1312" s="11"/>
      <c r="Y1312" s="11"/>
    </row>
    <row r="1313" spans="24:25" x14ac:dyDescent="0.25">
      <c r="X1313" s="11"/>
      <c r="Y1313" s="11"/>
    </row>
    <row r="1314" spans="24:25" x14ac:dyDescent="0.25">
      <c r="X1314" s="11"/>
      <c r="Y1314" s="11"/>
    </row>
    <row r="1315" spans="24:25" x14ac:dyDescent="0.25">
      <c r="X1315" s="11"/>
      <c r="Y1315" s="11"/>
    </row>
    <row r="1316" spans="24:25" x14ac:dyDescent="0.25">
      <c r="X1316" s="11"/>
      <c r="Y1316" s="11"/>
    </row>
    <row r="1317" spans="24:25" x14ac:dyDescent="0.25">
      <c r="X1317" s="11"/>
      <c r="Y1317" s="11"/>
    </row>
    <row r="1318" spans="24:25" x14ac:dyDescent="0.25">
      <c r="X1318" s="11"/>
      <c r="Y1318" s="11"/>
    </row>
    <row r="1319" spans="24:25" x14ac:dyDescent="0.25">
      <c r="X1319" s="11"/>
      <c r="Y1319" s="11"/>
    </row>
    <row r="1320" spans="24:25" x14ac:dyDescent="0.25">
      <c r="X1320" s="11"/>
      <c r="Y1320" s="11"/>
    </row>
    <row r="1321" spans="24:25" x14ac:dyDescent="0.25">
      <c r="X1321" s="11"/>
      <c r="Y1321" s="11"/>
    </row>
    <row r="1322" spans="24:25" x14ac:dyDescent="0.25">
      <c r="X1322" s="11"/>
      <c r="Y1322" s="11"/>
    </row>
    <row r="1323" spans="24:25" x14ac:dyDescent="0.25">
      <c r="X1323" s="11"/>
      <c r="Y1323" s="11"/>
    </row>
    <row r="1324" spans="24:25" x14ac:dyDescent="0.25">
      <c r="X1324" s="11"/>
      <c r="Y1324" s="11"/>
    </row>
    <row r="1325" spans="24:25" x14ac:dyDescent="0.25">
      <c r="X1325" s="11"/>
      <c r="Y1325" s="11"/>
    </row>
    <row r="1326" spans="24:25" x14ac:dyDescent="0.25">
      <c r="X1326" s="11"/>
      <c r="Y1326" s="11"/>
    </row>
    <row r="1327" spans="24:25" x14ac:dyDescent="0.25">
      <c r="X1327" s="11"/>
      <c r="Y1327" s="11"/>
    </row>
    <row r="1328" spans="24:25" x14ac:dyDescent="0.25">
      <c r="X1328" s="11"/>
      <c r="Y1328" s="11"/>
    </row>
    <row r="1329" spans="24:25" x14ac:dyDescent="0.25">
      <c r="X1329" s="11"/>
      <c r="Y1329" s="11"/>
    </row>
    <row r="1330" spans="24:25" x14ac:dyDescent="0.25">
      <c r="X1330" s="11"/>
      <c r="Y1330" s="11"/>
    </row>
    <row r="1331" spans="24:25" x14ac:dyDescent="0.25">
      <c r="X1331" s="11"/>
      <c r="Y1331" s="11"/>
    </row>
    <row r="1332" spans="24:25" x14ac:dyDescent="0.25">
      <c r="X1332" s="11"/>
      <c r="Y1332" s="11"/>
    </row>
    <row r="1333" spans="24:25" x14ac:dyDescent="0.25">
      <c r="X1333" s="11"/>
      <c r="Y1333" s="11"/>
    </row>
    <row r="1334" spans="24:25" x14ac:dyDescent="0.25">
      <c r="X1334" s="11"/>
      <c r="Y1334" s="11"/>
    </row>
    <row r="1335" spans="24:25" x14ac:dyDescent="0.25">
      <c r="X1335" s="11"/>
      <c r="Y1335" s="11"/>
    </row>
    <row r="1336" spans="24:25" x14ac:dyDescent="0.25">
      <c r="X1336" s="11"/>
      <c r="Y1336" s="11"/>
    </row>
    <row r="1337" spans="24:25" x14ac:dyDescent="0.25">
      <c r="X1337" s="11"/>
      <c r="Y1337" s="11"/>
    </row>
    <row r="1338" spans="24:25" x14ac:dyDescent="0.25">
      <c r="X1338" s="11"/>
      <c r="Y1338" s="11"/>
    </row>
    <row r="1339" spans="24:25" x14ac:dyDescent="0.25">
      <c r="X1339" s="11"/>
      <c r="Y1339" s="11"/>
    </row>
    <row r="1340" spans="24:25" x14ac:dyDescent="0.25">
      <c r="X1340" s="11"/>
      <c r="Y1340" s="11"/>
    </row>
    <row r="1341" spans="24:25" x14ac:dyDescent="0.25">
      <c r="X1341" s="11"/>
      <c r="Y1341" s="11"/>
    </row>
    <row r="1342" spans="24:25" x14ac:dyDescent="0.25">
      <c r="X1342" s="11"/>
      <c r="Y1342" s="11"/>
    </row>
    <row r="1343" spans="24:25" x14ac:dyDescent="0.25">
      <c r="X1343" s="11"/>
      <c r="Y1343" s="11"/>
    </row>
    <row r="1344" spans="24:25" x14ac:dyDescent="0.25">
      <c r="X1344" s="11"/>
      <c r="Y1344" s="11"/>
    </row>
    <row r="1345" spans="24:25" x14ac:dyDescent="0.25">
      <c r="X1345" s="11"/>
      <c r="Y1345" s="11"/>
    </row>
    <row r="1346" spans="24:25" x14ac:dyDescent="0.25">
      <c r="X1346" s="11"/>
      <c r="Y1346" s="11"/>
    </row>
    <row r="1347" spans="24:25" x14ac:dyDescent="0.25">
      <c r="X1347" s="11"/>
      <c r="Y1347" s="11"/>
    </row>
    <row r="1348" spans="24:25" x14ac:dyDescent="0.25">
      <c r="X1348" s="11"/>
      <c r="Y1348" s="11"/>
    </row>
    <row r="1349" spans="24:25" x14ac:dyDescent="0.25">
      <c r="X1349" s="11"/>
      <c r="Y1349" s="11"/>
    </row>
    <row r="1350" spans="24:25" x14ac:dyDescent="0.25">
      <c r="X1350" s="11"/>
      <c r="Y1350" s="11"/>
    </row>
    <row r="1351" spans="24:25" x14ac:dyDescent="0.25">
      <c r="X1351" s="11"/>
      <c r="Y1351" s="11"/>
    </row>
    <row r="1352" spans="24:25" x14ac:dyDescent="0.25">
      <c r="X1352" s="11"/>
      <c r="Y1352" s="11"/>
    </row>
    <row r="1353" spans="24:25" x14ac:dyDescent="0.25">
      <c r="X1353" s="11"/>
      <c r="Y1353" s="11"/>
    </row>
    <row r="1354" spans="24:25" x14ac:dyDescent="0.25">
      <c r="X1354" s="11"/>
      <c r="Y1354" s="11"/>
    </row>
    <row r="1355" spans="24:25" x14ac:dyDescent="0.25">
      <c r="X1355" s="11"/>
      <c r="Y1355" s="11"/>
    </row>
    <row r="1356" spans="24:25" x14ac:dyDescent="0.25">
      <c r="X1356" s="11"/>
      <c r="Y1356" s="11"/>
    </row>
    <row r="1357" spans="24:25" x14ac:dyDescent="0.25">
      <c r="X1357" s="11"/>
      <c r="Y1357" s="11"/>
    </row>
    <row r="1358" spans="24:25" x14ac:dyDescent="0.25">
      <c r="X1358" s="11"/>
      <c r="Y1358" s="11"/>
    </row>
    <row r="1359" spans="24:25" x14ac:dyDescent="0.25">
      <c r="X1359" s="11"/>
      <c r="Y1359" s="11"/>
    </row>
    <row r="1360" spans="24:25" x14ac:dyDescent="0.25">
      <c r="X1360" s="11"/>
      <c r="Y1360" s="11"/>
    </row>
    <row r="1361" spans="24:25" x14ac:dyDescent="0.25">
      <c r="X1361" s="11"/>
      <c r="Y1361" s="11"/>
    </row>
    <row r="1362" spans="24:25" x14ac:dyDescent="0.25">
      <c r="X1362" s="11"/>
      <c r="Y1362" s="11"/>
    </row>
  </sheetData>
  <sheetProtection password="DCF5" sheet="1" objects="1" scenarios="1" formatCells="0" formatRows="0"/>
  <protectedRanges>
    <protectedRange sqref="E6:H6" name="Диапазон1"/>
    <protectedRange sqref="E244:G244" name="Диапазон4"/>
    <protectedRange sqref="D245" name="Диапазон5"/>
    <protectedRange sqref="Q11:Q237" name="ППРФ925_1"/>
    <protectedRange sqref="I11:J237" name="Диапазон2_1_2"/>
    <protectedRange sqref="S11:T237" name="Диапазон3_1_1"/>
    <protectedRange sqref="G11:G237" name="Диапазон2_1_1_2"/>
    <protectedRange sqref="H11:H237" name="Диапазон2_1_1_1_1"/>
    <protectedRange sqref="F11:F237" name="Диапазон8_1"/>
  </protectedRanges>
  <mergeCells count="15">
    <mergeCell ref="H5:X5"/>
    <mergeCell ref="A238:W238"/>
    <mergeCell ref="A239:W239"/>
    <mergeCell ref="A240:W240"/>
    <mergeCell ref="AJ1:AN2"/>
    <mergeCell ref="AD8:AG8"/>
    <mergeCell ref="H1:P1"/>
    <mergeCell ref="B3:D3"/>
    <mergeCell ref="B6:D6"/>
    <mergeCell ref="E6:L6"/>
    <mergeCell ref="H2:P2"/>
    <mergeCell ref="F8:X8"/>
    <mergeCell ref="H3:P3"/>
    <mergeCell ref="H4:X4"/>
    <mergeCell ref="H7:P7"/>
  </mergeCells>
  <conditionalFormatting sqref="S11:S237">
    <cfRule type="expression" dxfId="0" priority="1">
      <formula>S11&gt;IF(#REF!=0,S11,#REF!)</formula>
    </cfRule>
  </conditionalFormatting>
  <dataValidations count="5">
    <dataValidation type="list" allowBlank="1" showInputMessage="1" showErrorMessage="1" sqref="Q11:Q237">
      <formula1>$AJ$5:$AK$5</formula1>
    </dataValidation>
    <dataValidation type="list" sqref="G11:H23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37">
      <formula1>$AJ$3:$AL$3</formula1>
    </dataValidation>
    <dataValidation type="list" sqref="J11:J23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3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151203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151203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151203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2018-03-29T07:47:06Z</dcterms:modified>
  <cp:contentStatus>v2017_1</cp:contentStatus>
</cp:coreProperties>
</file>